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E32C145-1093-49B8-88C4-7AC009AF9FA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9" l="1"/>
  <c r="D49" i="9"/>
  <c r="D50" i="9"/>
  <c r="D51" i="9"/>
  <c r="D52" i="9"/>
  <c r="D53" i="9"/>
  <c r="D54" i="9"/>
  <c r="D55" i="9"/>
  <c r="D56" i="9"/>
  <c r="D57" i="9"/>
  <c r="D58" i="9"/>
  <c r="D59" i="9"/>
  <c r="D38" i="9"/>
  <c r="D39" i="9"/>
  <c r="D40" i="9"/>
  <c r="D41" i="9"/>
  <c r="D42" i="9"/>
  <c r="D43" i="9"/>
  <c r="D44" i="9"/>
  <c r="D45" i="9"/>
  <c r="D47" i="9"/>
  <c r="D30" i="9"/>
  <c r="D31" i="9"/>
  <c r="D8" i="9"/>
  <c r="D12" i="9"/>
  <c r="D13" i="9"/>
  <c r="D14" i="9"/>
  <c r="D17" i="9"/>
  <c r="D18" i="9"/>
  <c r="D20" i="9"/>
  <c r="D21" i="9"/>
  <c r="K10" i="11"/>
  <c r="P7" i="11"/>
  <c r="O7" i="11"/>
  <c r="F19" i="22"/>
  <c r="K11" i="11" l="1"/>
  <c r="I10" i="11"/>
  <c r="N10" i="11" s="1"/>
  <c r="J10" i="11"/>
  <c r="C10" i="11"/>
  <c r="E28" i="7" l="1"/>
  <c r="E52" i="7"/>
  <c r="D52" i="7"/>
  <c r="C52" i="7"/>
  <c r="E40" i="7"/>
  <c r="E38" i="7"/>
  <c r="D38" i="7"/>
  <c r="D14" i="19"/>
  <c r="D10" i="9" s="1"/>
  <c r="I7" i="11"/>
  <c r="C7" i="11" l="1"/>
  <c r="D20" i="19" l="1"/>
  <c r="D16" i="9" s="1"/>
  <c r="F62" i="7"/>
  <c r="D30" i="18" l="1"/>
  <c r="C65" i="10"/>
  <c r="C58" i="10"/>
  <c r="C31" i="10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N9" i="26"/>
  <c r="M11" i="26"/>
  <c r="N14" i="26"/>
  <c r="N15" i="26"/>
  <c r="N16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E14" i="26"/>
  <c r="E15" i="26"/>
  <c r="F15" i="26" s="1"/>
  <c r="E16" i="26"/>
  <c r="F16" i="26" s="1"/>
  <c r="E17" i="26"/>
  <c r="F17" i="26" s="1"/>
  <c r="E18" i="26"/>
  <c r="F18" i="26" s="1"/>
  <c r="E8" i="26"/>
  <c r="F8" i="26" s="1"/>
  <c r="J14" i="26"/>
  <c r="F7" i="26"/>
  <c r="F9" i="26"/>
  <c r="F13" i="26"/>
  <c r="F14" i="26"/>
  <c r="D13" i="19"/>
  <c r="D31" i="19"/>
  <c r="D25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B62" i="9"/>
  <c r="D61" i="9"/>
  <c r="B61" i="9"/>
  <c r="D60" i="9"/>
  <c r="B60" i="9"/>
  <c r="E59" i="9"/>
  <c r="B59" i="9"/>
  <c r="E58" i="9"/>
  <c r="B58" i="9"/>
  <c r="E57" i="9"/>
  <c r="B57" i="9"/>
  <c r="E56" i="9"/>
  <c r="E55" i="9"/>
  <c r="B55" i="9"/>
  <c r="E54" i="9"/>
  <c r="B54" i="9"/>
  <c r="E53" i="9"/>
  <c r="B53" i="9"/>
  <c r="E52" i="9"/>
  <c r="B52" i="9"/>
  <c r="E51" i="9"/>
  <c r="B51" i="9"/>
  <c r="E50" i="9"/>
  <c r="B50" i="9"/>
  <c r="E49" i="9"/>
  <c r="B49" i="9"/>
  <c r="E48" i="9"/>
  <c r="B48" i="9"/>
  <c r="E47" i="9"/>
  <c r="B47" i="9"/>
  <c r="B46" i="9"/>
  <c r="E45" i="9"/>
  <c r="B45" i="9"/>
  <c r="E44" i="9"/>
  <c r="B44" i="9"/>
  <c r="E43" i="9"/>
  <c r="B43" i="9"/>
  <c r="E42" i="9"/>
  <c r="B42" i="9"/>
  <c r="E41" i="9"/>
  <c r="B41" i="9"/>
  <c r="E40" i="9"/>
  <c r="B40" i="9"/>
  <c r="B39" i="9"/>
  <c r="E38" i="9"/>
  <c r="B38" i="9"/>
  <c r="D37" i="9"/>
  <c r="B37" i="9"/>
  <c r="D36" i="9"/>
  <c r="B36" i="9"/>
  <c r="D35" i="9"/>
  <c r="B35" i="9"/>
  <c r="D34" i="9"/>
  <c r="B34" i="9"/>
  <c r="D33" i="9"/>
  <c r="B33" i="9"/>
  <c r="B32" i="9"/>
  <c r="E31" i="9"/>
  <c r="B31" i="9"/>
  <c r="E30" i="9"/>
  <c r="B30" i="9"/>
  <c r="B29" i="9"/>
  <c r="B28" i="9"/>
  <c r="B27" i="9"/>
  <c r="D26" i="9"/>
  <c r="B26" i="9"/>
  <c r="B25" i="9"/>
  <c r="B24" i="9"/>
  <c r="A23" i="9"/>
  <c r="B23" i="9"/>
  <c r="E39" i="9"/>
  <c r="E8" i="9"/>
  <c r="E10" i="9"/>
  <c r="E12" i="9"/>
  <c r="E14" i="9"/>
  <c r="E16" i="9"/>
  <c r="E18" i="9"/>
  <c r="E20" i="9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5" i="19"/>
  <c r="A11" i="9" s="1"/>
  <c r="A10" i="9"/>
  <c r="D38" i="19"/>
  <c r="A2" i="26"/>
  <c r="M26" i="26"/>
  <c r="J26" i="26"/>
  <c r="F26" i="26"/>
  <c r="K19" i="26"/>
  <c r="H19" i="26"/>
  <c r="G19" i="26"/>
  <c r="D19" i="26"/>
  <c r="C19" i="26"/>
  <c r="N18" i="26"/>
  <c r="M16" i="26"/>
  <c r="M14" i="26"/>
  <c r="N13" i="26"/>
  <c r="M13" i="26"/>
  <c r="N12" i="26"/>
  <c r="M12" i="26"/>
  <c r="N11" i="26"/>
  <c r="N10" i="26"/>
  <c r="M10" i="26"/>
  <c r="M9" i="26"/>
  <c r="M8" i="26"/>
  <c r="N7" i="26"/>
  <c r="M7" i="26"/>
  <c r="D32" i="9" l="1"/>
  <c r="E32" i="9" s="1"/>
  <c r="D9" i="9"/>
  <c r="E9" i="9" s="1"/>
  <c r="E33" i="9"/>
  <c r="E24" i="9"/>
  <c r="E26" i="9"/>
  <c r="E34" i="9"/>
  <c r="E36" i="9"/>
  <c r="E25" i="9"/>
  <c r="E35" i="9"/>
  <c r="E37" i="9"/>
  <c r="E61" i="9"/>
  <c r="E60" i="9"/>
  <c r="E62" i="9"/>
  <c r="E13" i="9"/>
  <c r="L19" i="26"/>
  <c r="A68" i="10"/>
  <c r="A70" i="10"/>
  <c r="A75" i="10"/>
  <c r="N8" i="26"/>
  <c r="M15" i="26"/>
  <c r="F30" i="7"/>
  <c r="D24" i="10" s="1"/>
  <c r="E24" i="10" s="1"/>
  <c r="A66" i="10"/>
  <c r="A74" i="10"/>
  <c r="A67" i="10"/>
  <c r="A69" i="10"/>
  <c r="A71" i="10"/>
  <c r="E17" i="9"/>
  <c r="D19" i="19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D15" i="9" l="1"/>
  <c r="E15" i="9" s="1"/>
  <c r="J27" i="26"/>
  <c r="D34" i="19"/>
  <c r="F27" i="26"/>
  <c r="D33" i="19"/>
  <c r="D27" i="9" s="1"/>
  <c r="E61" i="10"/>
  <c r="D58" i="10"/>
  <c r="E58" i="10" s="1"/>
  <c r="A24" i="10"/>
  <c r="A39" i="7"/>
  <c r="A32" i="10"/>
  <c r="A35" i="10"/>
  <c r="A40" i="19"/>
  <c r="A33" i="9"/>
  <c r="A36" i="9"/>
  <c r="D52" i="19"/>
  <c r="D15" i="19"/>
  <c r="D11" i="9" s="1"/>
  <c r="M19" i="26"/>
  <c r="M20" i="26" s="1"/>
  <c r="O17" i="26"/>
  <c r="O19" i="26" s="1"/>
  <c r="O20" i="26" s="1"/>
  <c r="N19" i="26"/>
  <c r="N20" i="26" s="1"/>
  <c r="D46" i="9" l="1"/>
  <c r="E46" i="9" s="1"/>
  <c r="D28" i="9"/>
  <c r="E28" i="9" s="1"/>
  <c r="E27" i="9"/>
  <c r="D23" i="19"/>
  <c r="M27" i="26"/>
  <c r="F34" i="7"/>
  <c r="O27" i="26"/>
  <c r="D35" i="19"/>
  <c r="E11" i="9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D29" i="9" l="1"/>
  <c r="E29" i="9" s="1"/>
  <c r="D19" i="9"/>
  <c r="A45" i="19"/>
  <c r="A38" i="9"/>
  <c r="A39" i="9" l="1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F38" i="7"/>
  <c r="C38" i="7" s="1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E33" i="10" l="1"/>
  <c r="C39" i="7"/>
  <c r="C37" i="7" s="1"/>
  <c r="D34" i="10"/>
  <c r="E34" i="10" s="1"/>
  <c r="C40" i="7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A49" i="19" l="1"/>
  <c r="A42" i="9"/>
  <c r="A43" i="9" l="1"/>
  <c r="H19" i="22"/>
  <c r="G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D11" i="19" s="1"/>
  <c r="F14" i="7" l="1"/>
  <c r="D8" i="10" s="1"/>
  <c r="E8" i="10" s="1"/>
  <c r="D7" i="9"/>
  <c r="E7" i="9" s="1"/>
  <c r="D26" i="19"/>
  <c r="A52" i="19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38" i="10" l="1"/>
  <c r="A16" i="19"/>
  <c r="A8" i="9"/>
  <c r="A47" i="9"/>
  <c r="A46" i="7" l="1"/>
  <c r="A39" i="10"/>
  <c r="A55" i="19"/>
  <c r="A48" i="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N7" i="11"/>
  <c r="A48" i="7" l="1"/>
  <c r="A41" i="10"/>
  <c r="A57" i="19"/>
  <c r="A50" i="9"/>
  <c r="A14" i="9"/>
  <c r="A42" i="10" l="1"/>
  <c r="A15" i="9"/>
  <c r="A22" i="19"/>
  <c r="A23" i="19" s="1"/>
  <c r="A24" i="19" s="1"/>
  <c r="A20" i="19"/>
  <c r="A58" i="19"/>
  <c r="A51" i="9"/>
  <c r="C70" i="7"/>
  <c r="E70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F25" i="7"/>
  <c r="F24" i="7"/>
  <c r="A7" i="7"/>
  <c r="E68" i="7" l="1"/>
  <c r="C68" i="7"/>
  <c r="C27" i="7" s="1"/>
  <c r="C26" i="7" s="1"/>
  <c r="F68" i="7"/>
  <c r="D68" i="7"/>
  <c r="D23" i="9"/>
  <c r="F28" i="7"/>
  <c r="D69" i="19"/>
  <c r="D18" i="10"/>
  <c r="E18" i="10" s="1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F70" i="7"/>
  <c r="C63" i="9"/>
  <c r="D77" i="10"/>
  <c r="E77" i="10" s="1"/>
  <c r="E27" i="7" l="1"/>
  <c r="E26" i="7" s="1"/>
  <c r="D27" i="7"/>
  <c r="D26" i="7" s="1"/>
  <c r="D62" i="10"/>
  <c r="E62" i="10" s="1"/>
  <c r="F27" i="7"/>
  <c r="F26" i="7" s="1"/>
  <c r="E23" i="9"/>
  <c r="D22" i="9"/>
  <c r="D22" i="10"/>
  <c r="E6" i="10"/>
  <c r="F12" i="7"/>
  <c r="A51" i="7"/>
  <c r="A44" i="10"/>
  <c r="A60" i="19"/>
  <c r="A53" i="9"/>
  <c r="F69" i="19"/>
  <c r="F13" i="7"/>
  <c r="D6" i="9"/>
  <c r="C12" i="7" l="1"/>
  <c r="C88" i="7" s="1"/>
  <c r="F88" i="7"/>
  <c r="E22" i="9"/>
  <c r="E6" i="9"/>
  <c r="D21" i="10"/>
  <c r="E22" i="10"/>
  <c r="E21" i="10" s="1"/>
  <c r="A45" i="10"/>
  <c r="A61" i="19"/>
  <c r="A54" i="9"/>
  <c r="D63" i="9"/>
  <c r="D7" i="10"/>
  <c r="E7" i="10" s="1"/>
  <c r="E12" i="7"/>
  <c r="E88" i="7" s="1"/>
  <c r="D12" i="7"/>
  <c r="D88" i="7" s="1"/>
  <c r="C61" i="18"/>
  <c r="E63" i="9" l="1"/>
  <c r="A53" i="7"/>
  <c r="A46" i="10"/>
  <c r="A62" i="19"/>
  <c r="A55" i="9"/>
  <c r="A54" i="7" l="1"/>
  <c r="A47" i="10"/>
  <c r="A63" i="19"/>
  <c r="A56" i="9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8" i="19"/>
  <c r="A62" i="9" s="1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<sst xmlns="http://schemas.openxmlformats.org/spreadsheetml/2006/main" count="506" uniqueCount="302">
  <si>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</si>
  <si>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</si>
  <si>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</si>
  <si>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</si>
  <si>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</si>
  <si>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</si>
  <si>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</si>
  <si>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</si>
  <si>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</si>
  <si>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</si>
  <si>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</si>
  <si>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</si>
  <si>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</si>
  <si>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</si>
  <si>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</si>
  <si>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</si>
  <si>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</si>
  <si>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</si>
  <si>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</si>
  <si>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</si>
  <si>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</si>
  <si>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</si>
  <si>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</si>
  <si>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</si>
  <si>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</si>
  <si>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</si>
  <si>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</si>
  <si>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</si>
  <si>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</si>
  <si>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</si>
  <si>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</si>
  <si>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</si>
  <si>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</si>
  <si>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</si>
  <si>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</si>
  <si>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</si>
  <si>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</si>
  <si>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</si>
  <si>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</si>
  <si>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</si>
  <si>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</si>
  <si>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</si>
  <si>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</si>
  <si>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</si>
  <si>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</si>
  <si>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</si>
  <si>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</si>
  <si>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</si>
  <si>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</si>
  <si>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</si>
  <si>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</si>
  <si>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</si>
  <si>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</si>
  <si>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</si>
  <si>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</si>
  <si>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</si>
  <si>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</si>
  <si>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</si>
  <si>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</si>
  <si>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</si>
  <si>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</si>
  <si>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</si>
  <si>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</si>
  <si>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</si>
  <si>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</si>
  <si>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</si>
  <si>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</si>
  <si>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</si>
  <si>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</si>
  <si>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</si>
  <si>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</si>
  <si>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</si>
  <si>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</si>
  <si>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</si>
  <si>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</si>
  <si>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</si>
  <si>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</si>
  <si>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</si>
  <si>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</si>
  <si>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</si>
  <si>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</si>
  <si>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</si>
  <si>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</si>
  <si>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</si>
  <si>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</si>
  <si>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</si>
  <si>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</si>
  <si>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</si>
  <si>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</si>
  <si>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</si>
  <si>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</si>
  <si>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</si>
  <si>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</si>
  <si>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</si>
  <si>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</si>
  <si>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</si>
  <si>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</si>
  <si>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</si>
  <si>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</si>
  <si>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</si>
  <si>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</si>
  <si>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</si>
  <si>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</si>
  <si>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</si>
  <si>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</si>
  <si>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</si>
  <si>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</si>
  <si>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</si>
  <si>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</si>
  <si>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</si>
  <si>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</si>
  <si>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</si>
  <si>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</si>
  <si>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</si>
  <si>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</si>
  <si>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</si>
  <si>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</si>
  <si>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</si>
  <si>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</si>
  <si>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</si>
  <si>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</si>
  <si>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</si>
  <si>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</si>
  <si>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</si>
  <si>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</si>
  <si>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</si>
  <si>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</si>
  <si>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</si>
  <si>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</si>
  <si>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</si>
  <si>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</si>
  <si>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</si>
  <si>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</si>
  <si>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</si>
  <si>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</si>
  <si>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</si>
  <si>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</si>
  <si>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</si>
  <si>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</si>
  <si>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</si>
  <si>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</si>
  <si>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</si>
  <si>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</si>
  <si>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</si>
  <si>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</si>
  <si>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</si>
  <si>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</si>
  <si>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</si>
  <si>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</si>
  <si>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</si>
  <si>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</si>
  <si>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</si>
  <si>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</si>
  <si>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</si>
  <si>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</si>
  <si>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</si>
  <si>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</si>
  <si>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</si>
  <si>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</si>
  <si>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</si>
  <si>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</si>
  <si>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</si>
  <si>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</si>
  <si>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</si>
  <si>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</si>
  <si>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</si>
  <si>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</si>
  <si>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</si>
  <si>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</si>
  <si>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</si>
  <si>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</si>
  <si>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</si>
  <si>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</si>
  <si>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</si>
  <si>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</si>
  <si>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</si>
  <si>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</si>
  <si>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</si>
  <si>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</si>
  <si>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</si>
  <si>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</si>
  <si>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</si>
  <si>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</si>
  <si>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</si>
  <si>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</si>
  <si>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</si>
  <si>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</si>
  <si>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</si>
  <si>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</si>
  <si>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</si>
  <si>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</si>
  <si>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</si>
  <si>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</si>
  <si>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</si>
  <si>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</si>
  <si>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</si>
  <si>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</si>
  <si>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</si>
  <si>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</si>
  <si>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</si>
  <si>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</si>
  <si>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</si>
  <si>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</si>
  <si>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</si>
  <si>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</si>
  <si>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</si>
  <si>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</si>
  <si>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</si>
  <si>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</si>
  <si>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</si>
  <si>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</si>
  <si>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</si>
  <si>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</si>
  <si>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</si>
  <si>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</si>
  <si>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</si>
  <si>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</si>
  <si>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</si>
  <si>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</si>
  <si>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</si>
  <si>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</si>
  <si>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</si>
  <si>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</si>
  <si>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</si>
  <si>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</si>
  <si>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</si>
  <si>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</si>
  <si>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</si>
  <si>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</si>
  <si>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</si>
  <si>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</si>
  <si>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</si>
  <si>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</si>
  <si>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</si>
  <si>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</si>
  <si>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</si>
  <si>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</si>
  <si>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</si>
  <si>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</si>
  <si>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</si>
  <si>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</si>
  <si>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</si>
  <si>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</si>
  <si>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</si>
  <si>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</si>
  <si>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</si>
  <si>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</si>
  <si>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</si>
  <si>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</si>
  <si>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</si>
  <si>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</si>
  <si>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</si>
  <si>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</si>
  <si>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</si>
  <si>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</si>
  <si>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</si>
  <si>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</si>
  <si>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</si>
  <si>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</si>
  <si>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</si>
  <si>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</si>
  <si>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</si>
  <si>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</si>
  <si>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</si>
  <si>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</si>
  <si>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</si>
  <si>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</si>
  <si>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</si>
  <si>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</si>
  <si>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</si>
  <si>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</si>
  <si>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</si>
  <si>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</si>
  <si>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</si>
  <si>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</si>
  <si>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</si>
  <si>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</si>
  <si>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</si>
  <si>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</si>
  <si>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</si>
  <si>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</si>
  <si>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</si>
  <si>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</si>
  <si>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</si>
  <si>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</si>
  <si>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</si>
  <si>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</si>
  <si>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</si>
  <si>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</si>
  <si>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</si>
  <si>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</si>
  <si>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</si>
  <si>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</si>
  <si>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տնտեսական</t>
  </si>
  <si>
    <t>ԴԱՀԿ</t>
  </si>
  <si>
    <t>Ուսման Վարձի գծով</t>
  </si>
  <si>
    <t>Կ|րակմարիչի Գծով</t>
  </si>
  <si>
    <t>Կրակմարիչների գծով</t>
  </si>
  <si>
    <t>Դ. Հովհաննիսյնա</t>
  </si>
  <si>
    <t>Կ. Համբարյան</t>
  </si>
  <si>
    <t>Դ. Հովհաննիսյան</t>
  </si>
  <si>
    <t xml:space="preserve">«Երևանի Ա. Ցիցիկյանի անվան երաժշտական 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</si>
</sst>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left" vertical="center"/>
      <protection locked="0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0" fontId="32" fillId="0" borderId="13" xfId="19" applyFont="1" applyBorder="1" applyAlignment="1">
      <alignment horizontal="center" vertical="center" wrapText="1"/>
    </xf>
    <xf numFmtId="166" fontId="49" fillId="0" borderId="0" xfId="45" applyNumberFormat="1" applyFont="1" applyAlignment="1" applyProtection="1">
      <alignment vertical="center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62" fillId="0" borderId="11" xfId="19" applyFont="1" applyBorder="1" applyAlignment="1">
      <alignment horizontal="left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59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EAOQAgAFAATQAAAAAAAAAAAAAAAAAAAAAAAAAAAAAAAAAAAAAAAAAAAAAAAAAAAAAAAAAAAAAAAAAAAAAAAAAAAAAAAAAAAAAAAAAAAAAAAAAAAAAAAAAAAAAAAAAAAAAAAADoBwQABAASABMAE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E5NDZaMCMGCSqGSIb3DQEJBDEWBBTGurexoGgEN//ODwBwShHa4TaLHzArBgsqhkiG9w0BCRACDDEcMBowGDAWBBRE5xMFRVajmd/v2Zzf5CvSbEm8HjANBgkqhkiG9w0BAQEFAASCAQAbtQrhoPScrY6n+Bc925SJJpw7IhE4nqRusLzUTd8OToubz4foBX+7m+xY58hoFwKoITRezjoA9eKY3H2eYq5NwfoVbIgFh1yFO5apyDqTcEtxdp1esv6R/Si4oDX/ahV5p3/kraTRBhgf00R8lXCkLIcN7kRI35728xhwpG7IXOtxAaezqbvS5870A44GS2bqto5is8iprq5D9QiexzIRurZTtcN/VHmJ2TEXyBTopmH5A0brQeGHM0X2JlEroN98BM5etogwx4gXmZlA/G3ZYhPXTCPwgQBxFUtZZZid6iPk5HwauKvsZGhWVRRhdt81in1goZrB5awa+fm0JQ0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EAOQAgAFAATQAAAAAAAAAAAAAAAAAAAAAAAAAAAAAAAAAAAAAAAAAAAAAAAAAAAAAAAAAAAAAAAAAAAAAAAAAAAAAAAAAAAAAAAAAAAAAAAAAAAAAAAAAAAAAAAAAAAAAAAADoBwQABAASABMAE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E5NTJaMCMGCSqGSIb3DQEJBDEWBBRa5DGBvpgIjbuR72J9/1/3PftjgTArBgsqhkiG9w0BCRACDDEcMBowGDAWBBRE5xMFRVajmd/v2Zzf5CvSbEm8HjANBgkqhkiG9w0BAQEFAASCAQAKA/oycJvHC2RRT7RRxdumMKRkDqsUH/Em2f/obaMYXPO5TAj06LVxk2bj85jOY0hlJvsS/vKWTvYYZQc7XcjJ3r6rXFM3uZjOR7XwsIIFasLAItsNjAGj6k/2HMSNW/FN3crjJPQ0ZITtTrYh5E2C3CHI92PdSiFbqD5BAABpKO6yvoMHqz4JIpmgupmCXo8VJmJ3r0Sfl1HR051sRSnDADosnj8bdvVwN/0ESoeRwSWgg4jq2PtLwyDHHHi1mAuw7MDRlsXDbjSVHScy8NUw8yFDsrk8ByNZWm6/3b/gPiE40uNRYJ/9Pwe08LzqmdYF4Kz5BTMxO/+kR3NsyUZ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2028E51-D604-4B47-8E71-27DD6733DB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C291450-9742-5964-7307-508E2C0A7E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7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3</v>
      </c>
      <c r="F1" s="36"/>
    </row>
    <row r="2" spans="1:15" s="6" customFormat="1">
      <c r="C2" s="36"/>
      <c r="D2" s="513" t="s">
        <v>37</v>
      </c>
      <c r="E2" s="513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5"/>
      <c r="C4" s="325"/>
      <c r="D4" s="513" t="s">
        <v>233</v>
      </c>
      <c r="E4" s="513"/>
    </row>
    <row r="5" spans="1:15" s="38" customFormat="1" ht="20.25" customHeight="1">
      <c r="B5" s="325"/>
      <c r="C5" s="513" t="s">
        <v>207</v>
      </c>
      <c r="D5" s="513"/>
      <c r="E5" s="513"/>
    </row>
    <row r="6" spans="1:15" ht="18.75" customHeight="1">
      <c r="A6" s="514" t="s">
        <v>38</v>
      </c>
      <c r="B6" s="514"/>
      <c r="C6" s="514"/>
      <c r="D6" s="514"/>
      <c r="E6" s="514"/>
      <c r="F6" s="39"/>
    </row>
    <row r="7" spans="1:15" ht="46.5" customHeight="1">
      <c r="A7" s="511" t="s">
        <v>301</v>
      </c>
      <c r="B7" s="511"/>
      <c r="C7" s="511"/>
      <c r="D7" s="511"/>
      <c r="E7" s="511"/>
      <c r="F7" s="61"/>
    </row>
    <row r="8" spans="1:15" ht="18.75" customHeight="1">
      <c r="A8" s="512" t="s">
        <v>235</v>
      </c>
      <c r="B8" s="512"/>
      <c r="C8" s="512"/>
      <c r="D8" s="512"/>
      <c r="E8" s="51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0"/>
      <c r="G10" s="501"/>
      <c r="H10" s="500"/>
    </row>
    <row r="11" spans="1:15" ht="22.15" customHeight="1">
      <c r="A11" s="97">
        <v>1</v>
      </c>
      <c r="B11" s="20" t="s">
        <v>112</v>
      </c>
      <c r="C11" s="48"/>
      <c r="D11" s="197">
        <f>+++'Khmberi ev erekhaneri tiv'!I20</f>
        <v>63541.799999999996</v>
      </c>
      <c r="E11" s="310"/>
      <c r="F11" s="52"/>
    </row>
    <row r="12" spans="1:15" ht="36" customHeight="1">
      <c r="A12" s="97">
        <f>+A11+1</f>
        <v>2</v>
      </c>
      <c r="B12" s="515" t="s">
        <v>197</v>
      </c>
      <c r="C12" s="515"/>
      <c r="D12" s="505">
        <v>1089.7</v>
      </c>
      <c r="E12" s="310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0"/>
      <c r="F13" s="2"/>
    </row>
    <row r="14" spans="1:15" s="3" customFormat="1">
      <c r="A14" s="97">
        <v>3</v>
      </c>
      <c r="B14" s="20" t="s">
        <v>8</v>
      </c>
      <c r="C14" s="49"/>
      <c r="D14" s="197">
        <f>220*10</f>
        <v>2200</v>
      </c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7">
        <f>+'Komunal '!M28</f>
        <v>0</v>
      </c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175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v>4</v>
      </c>
      <c r="B17" s="20" t="s">
        <v>9</v>
      </c>
      <c r="C17" s="49"/>
      <c r="D17" s="197"/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5</v>
      </c>
      <c r="B18" s="20" t="s">
        <v>68</v>
      </c>
      <c r="C18" s="49"/>
      <c r="D18" s="197"/>
      <c r="E18" s="310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1500</v>
      </c>
      <c r="E19" s="310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f>+D66</f>
        <v>1500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37"/>
      <c r="E21" s="312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7">
        <v>10</v>
      </c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281</v>
      </c>
      <c r="C23" s="49"/>
      <c r="D23" s="199">
        <f>+'Komunal '!N20</f>
        <v>1.8</v>
      </c>
      <c r="E23" s="310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210</v>
      </c>
      <c r="C24" s="243"/>
      <c r="D24" s="197"/>
      <c r="E24" s="310"/>
      <c r="F24" s="307"/>
    </row>
    <row r="25" spans="1:25" s="2" customFormat="1">
      <c r="A25" s="97"/>
      <c r="B25" s="19"/>
      <c r="C25" s="243"/>
      <c r="D25" s="197"/>
      <c r="E25" s="310"/>
    </row>
    <row r="26" spans="1:25" ht="24" customHeight="1">
      <c r="A26" s="44"/>
      <c r="B26" s="15" t="s">
        <v>25</v>
      </c>
      <c r="C26" s="46"/>
      <c r="D26" s="228">
        <f>SUM(D11:D19,D22:D25)</f>
        <v>68343.3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hosqer'!F84</f>
        <v>63384.5</v>
      </c>
      <c r="E29" s="310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1760</v>
      </c>
      <c r="E30" s="311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599.70000000000005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328.4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48.4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30</v>
      </c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50</v>
      </c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269</v>
      </c>
      <c r="C38" s="49"/>
      <c r="D38" s="197">
        <f>SUM(D39:D41)</f>
        <v>146.6</v>
      </c>
      <c r="E38" s="310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57.6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5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84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26</v>
      </c>
      <c r="C43" s="49"/>
      <c r="D43" s="197">
        <v>400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9</v>
      </c>
      <c r="B44" s="20" t="s">
        <v>21</v>
      </c>
      <c r="C44" s="49"/>
      <c r="D44" s="197">
        <v>200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71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45</v>
      </c>
      <c r="C46" s="49"/>
      <c r="D46" s="197">
        <v>31.5</v>
      </c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11</v>
      </c>
      <c r="B50" s="20" t="s">
        <v>23</v>
      </c>
      <c r="C50" s="49"/>
      <c r="D50" s="197">
        <v>50</v>
      </c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12</v>
      </c>
      <c r="B53" s="20" t="s">
        <v>42</v>
      </c>
      <c r="C53" s="49"/>
      <c r="D53" s="197">
        <v>288</v>
      </c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13</v>
      </c>
      <c r="B54" s="20" t="s">
        <v>72</v>
      </c>
      <c r="C54" s="49"/>
      <c r="D54" s="197">
        <v>50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14</v>
      </c>
      <c r="B55" s="20" t="s">
        <v>73</v>
      </c>
      <c r="C55" s="49"/>
      <c r="D55" s="197">
        <v>107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15</v>
      </c>
      <c r="B56" s="20" t="s">
        <v>43</v>
      </c>
      <c r="C56" s="49"/>
      <c r="D56" s="197"/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116</v>
      </c>
      <c r="C57" s="49"/>
      <c r="D57" s="19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44</v>
      </c>
      <c r="C58" s="49"/>
      <c r="D58" s="19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18</v>
      </c>
      <c r="B59" s="20" t="s">
        <v>60</v>
      </c>
      <c r="C59" s="49"/>
      <c r="D59" s="197"/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19</v>
      </c>
      <c r="B60" s="20" t="s">
        <v>177</v>
      </c>
      <c r="C60" s="49"/>
      <c r="D60" s="197"/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20</v>
      </c>
      <c r="B61" s="19" t="s">
        <v>272</v>
      </c>
      <c r="C61" s="49"/>
      <c r="D61" s="197"/>
      <c r="E61" s="310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21</v>
      </c>
      <c r="B62" s="19"/>
      <c r="C62" s="243"/>
      <c r="D62" s="197"/>
      <c r="E62" s="310"/>
      <c r="F62" s="307" t="s">
        <v>268</v>
      </c>
    </row>
    <row r="63" spans="1:15" s="2" customFormat="1" hidden="1">
      <c r="A63" s="97">
        <f t="shared" si="4"/>
        <v>22</v>
      </c>
      <c r="B63" s="19"/>
      <c r="C63" s="243"/>
      <c r="D63" s="197"/>
      <c r="E63" s="310"/>
      <c r="F63" s="307"/>
    </row>
    <row r="64" spans="1:15" s="2" customFormat="1" hidden="1">
      <c r="A64" s="97">
        <f t="shared" si="4"/>
        <v>23</v>
      </c>
      <c r="B64" s="19" t="s">
        <v>209</v>
      </c>
      <c r="C64" s="243"/>
      <c r="D64" s="197"/>
      <c r="E64" s="310"/>
      <c r="F64" s="307"/>
    </row>
    <row r="65" spans="1:16" s="3" customFormat="1">
      <c r="A65" s="97">
        <v>15</v>
      </c>
      <c r="B65" s="20" t="s">
        <v>24</v>
      </c>
      <c r="C65" s="49"/>
      <c r="D65" s="197">
        <v>2629.2</v>
      </c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15.1</v>
      </c>
      <c r="B66" s="1" t="s">
        <v>74</v>
      </c>
      <c r="C66" s="49"/>
      <c r="D66" s="198">
        <v>1500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16</v>
      </c>
      <c r="B67" s="20" t="s">
        <v>75</v>
      </c>
      <c r="C67" s="49"/>
      <c r="D67" s="197"/>
      <c r="E67" s="310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17</v>
      </c>
      <c r="B68" s="20" t="s">
        <v>64</v>
      </c>
      <c r="C68" s="49"/>
      <c r="D68" s="97"/>
      <c r="E68" s="310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68343.3</v>
      </c>
      <c r="E69" s="314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1" t="s">
        <v>2</v>
      </c>
      <c r="C71" s="65"/>
      <c r="D71" s="510" t="s">
        <v>298</v>
      </c>
      <c r="E71" s="510"/>
    </row>
    <row r="72" spans="1:16" s="6" customFormat="1" ht="12" hidden="1" customHeight="1">
      <c r="B72" s="462"/>
      <c r="D72" s="463" t="s">
        <v>90</v>
      </c>
      <c r="E72" s="464"/>
    </row>
    <row r="73" spans="1:16" s="6" customFormat="1" ht="18.75" hidden="1" customHeight="1">
      <c r="B73" s="461" t="s">
        <v>6</v>
      </c>
      <c r="C73" s="65"/>
      <c r="D73" s="510" t="s">
        <v>299</v>
      </c>
      <c r="E73" s="510"/>
    </row>
    <row r="74" spans="1:16" s="6" customFormat="1" ht="14.25" hidden="1" customHeight="1">
      <c r="D74" s="463" t="s">
        <v>90</v>
      </c>
      <c r="E74" s="464"/>
    </row>
    <row r="75" spans="1:16" s="6" customFormat="1" hidden="1">
      <c r="B75" s="78" t="s">
        <v>169</v>
      </c>
      <c r="D75" s="38"/>
      <c r="E75" s="38"/>
    </row>
    <row r="76" spans="1:16" s="465" customFormat="1" ht="117.75" customHeight="1">
      <c r="B76" s="466" t="s">
        <v>198</v>
      </c>
      <c r="C76" s="460"/>
      <c r="D76" s="467" t="s">
        <v>232</v>
      </c>
      <c r="E76" s="468"/>
    </row>
    <row r="77" spans="1:16" ht="27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9">
    <mergeCell ref="D73:E73"/>
    <mergeCell ref="D71:E71"/>
    <mergeCell ref="A7:E7"/>
    <mergeCell ref="A8:E8"/>
    <mergeCell ref="D2:E2"/>
    <mergeCell ref="D4:E4"/>
    <mergeCell ref="C5:E5"/>
    <mergeCell ref="A6:E6"/>
    <mergeCell ref="B12:C12"/>
  </mergeCells>
  <pageMargins left="0.196850393700787" right="0.196850393700787" top="0.35433070866141703" bottom="0.27559055118110198" header="0.31496062992126" footer="0.196850393700787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38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8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2" t="s">
        <v>168</v>
      </c>
      <c r="G1" s="323">
        <f>+'Ekamut-caxs'!E1+1</f>
        <v>4</v>
      </c>
      <c r="H1" s="93"/>
      <c r="L1" s="38"/>
    </row>
    <row r="2" spans="1:15" s="65" customFormat="1" ht="17.25">
      <c r="A2" s="326"/>
      <c r="B2" s="328"/>
      <c r="C2" s="326"/>
      <c r="D2" s="326"/>
      <c r="E2" s="516" t="s">
        <v>234</v>
      </c>
      <c r="F2" s="516"/>
      <c r="G2" s="516"/>
      <c r="H2" s="93"/>
      <c r="L2" s="38"/>
    </row>
    <row r="3" spans="1:15" s="65" customFormat="1" ht="17.25">
      <c r="A3" s="326"/>
      <c r="B3" s="328"/>
      <c r="C3" s="326"/>
      <c r="D3" s="326"/>
      <c r="E3" s="516" t="s">
        <v>206</v>
      </c>
      <c r="F3" s="516"/>
      <c r="G3" s="516"/>
      <c r="H3" s="93"/>
      <c r="L3" s="38"/>
    </row>
    <row r="4" spans="1:15" s="65" customFormat="1" ht="26.25" customHeight="1">
      <c r="A4" s="326"/>
      <c r="B4" s="328"/>
      <c r="C4" s="326"/>
      <c r="D4" s="326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26"/>
      <c r="B5" s="328"/>
      <c r="C5" s="326"/>
      <c r="D5" s="326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19" t="s">
        <v>38</v>
      </c>
      <c r="B6" s="519"/>
      <c r="C6" s="519"/>
      <c r="D6" s="519"/>
      <c r="E6" s="519"/>
      <c r="F6" s="519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0" t="str">
        <f>+'Ekamut-caxs'!A7:D7</f>
        <v xml:space="preserve">«Երևանի Ա. Ցիցիկյանի անվան երաժշտական դպրոց» ՀՈԱԿ-ի </v>
      </c>
      <c r="B7" s="520"/>
      <c r="C7" s="520"/>
      <c r="D7" s="520"/>
      <c r="E7" s="520"/>
      <c r="F7" s="520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2" t="s">
        <v>237</v>
      </c>
      <c r="B8" s="512"/>
      <c r="C8" s="512"/>
      <c r="D8" s="512"/>
      <c r="E8" s="512"/>
      <c r="F8" s="512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5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671.90000000000146</v>
      </c>
      <c r="D12" s="213">
        <f>+F12</f>
        <v>671.90000000000146</v>
      </c>
      <c r="E12" s="213">
        <f>+F12</f>
        <v>671.90000000000146</v>
      </c>
      <c r="F12" s="213">
        <f>+'Dramakani hamematakan'!D6</f>
        <v>671.90000000000146</v>
      </c>
      <c r="G12" s="316"/>
      <c r="H12" s="304"/>
      <c r="I12" s="502"/>
      <c r="J12" s="502"/>
      <c r="K12" s="502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0">SUM(C14:C25)</f>
        <v>12694.9</v>
      </c>
      <c r="D13" s="213">
        <f t="shared" si="0"/>
        <v>28663.699999999997</v>
      </c>
      <c r="E13" s="213">
        <f t="shared" si="0"/>
        <v>44644.4</v>
      </c>
      <c r="F13" s="213">
        <f>SUM(F14:F25)</f>
        <v>66841.5</v>
      </c>
      <c r="G13" s="317"/>
      <c r="H13" s="93"/>
      <c r="I13" s="502"/>
      <c r="J13" s="502"/>
      <c r="K13" s="502"/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12070.3</v>
      </c>
      <c r="D14" s="265">
        <v>27158.1</v>
      </c>
      <c r="E14" s="265">
        <v>42245.9</v>
      </c>
      <c r="F14" s="211">
        <f>+'Ekamut-caxs'!D11</f>
        <v>63541.799999999996</v>
      </c>
      <c r="G14" s="318"/>
      <c r="H14" s="93"/>
      <c r="I14" s="502"/>
      <c r="J14" s="502"/>
      <c r="K14" s="502"/>
      <c r="L14" s="38"/>
      <c r="M14" s="65"/>
      <c r="N14" s="65"/>
      <c r="O14" s="65"/>
    </row>
    <row r="15" spans="1:15" s="64" customFormat="1" ht="51.75">
      <c r="A15" s="57">
        <f t="shared" ref="A15:A25" si="1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>
        <v>224.6</v>
      </c>
      <c r="D15" s="210">
        <v>505.6</v>
      </c>
      <c r="E15" s="210">
        <v>898.5</v>
      </c>
      <c r="F15" s="211">
        <f>+'Ekamut-caxs'!D12</f>
        <v>1089.7</v>
      </c>
      <c r="G15" s="318"/>
      <c r="H15" s="260"/>
      <c r="I15" s="502"/>
      <c r="J15" s="502"/>
      <c r="K15" s="502"/>
      <c r="L15" s="38"/>
      <c r="M15" s="65"/>
      <c r="N15" s="65"/>
      <c r="O15" s="65"/>
    </row>
    <row r="16" spans="1:15" s="64" customFormat="1" ht="17.25" hidden="1">
      <c r="A16" s="57">
        <f t="shared" si="1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18"/>
      <c r="H16" s="260"/>
      <c r="I16" s="502"/>
      <c r="J16" s="502"/>
      <c r="K16" s="502"/>
      <c r="L16" s="38"/>
      <c r="M16" s="65"/>
      <c r="N16" s="65"/>
      <c r="O16" s="65"/>
    </row>
    <row r="17" spans="1:15" s="64" customFormat="1" ht="17.25">
      <c r="A17" s="57">
        <v>3</v>
      </c>
      <c r="B17" s="219" t="str">
        <f>+'Ekamut-caxs'!B14</f>
        <v xml:space="preserve">Վճարովի ծառայություններից </v>
      </c>
      <c r="C17" s="265">
        <v>400</v>
      </c>
      <c r="D17" s="265">
        <v>1000</v>
      </c>
      <c r="E17" s="265">
        <v>1500</v>
      </c>
      <c r="F17" s="211">
        <f>+'Ekamut-caxs'!D14</f>
        <v>2200</v>
      </c>
      <c r="G17" s="318"/>
      <c r="H17" s="260"/>
      <c r="I17" s="502"/>
      <c r="J17" s="502"/>
      <c r="K17" s="502"/>
      <c r="L17" s="38"/>
      <c r="M17" s="65"/>
      <c r="N17" s="65"/>
      <c r="O17" s="65"/>
    </row>
    <row r="18" spans="1:15" s="64" customFormat="1" ht="34.5" hidden="1">
      <c r="A18" s="57">
        <f t="shared" si="1"/>
        <v>4</v>
      </c>
      <c r="B18" s="219" t="str">
        <f>+'Ekamut-caxs'!B15</f>
        <v>Սպասարկման և կոմունալ համավճարներից</v>
      </c>
      <c r="C18" s="265"/>
      <c r="D18" s="265"/>
      <c r="E18" s="265"/>
      <c r="F18" s="211">
        <f>+'Ekamut-caxs'!D15</f>
        <v>0</v>
      </c>
      <c r="G18" s="319"/>
      <c r="H18" s="263"/>
      <c r="I18" s="502"/>
      <c r="J18" s="502"/>
      <c r="K18" s="502"/>
      <c r="L18" s="38"/>
      <c r="M18" s="65"/>
      <c r="N18" s="65"/>
      <c r="O18" s="65"/>
    </row>
    <row r="19" spans="1:15" s="64" customFormat="1" ht="17.25" hidden="1">
      <c r="A19" s="57">
        <f t="shared" si="1"/>
        <v>5</v>
      </c>
      <c r="B19" s="219" t="str">
        <f>+'Ekamut-caxs'!B16</f>
        <v>Միջոցառումների կազմակերպումից</v>
      </c>
      <c r="C19" s="265"/>
      <c r="D19" s="265"/>
      <c r="E19" s="265"/>
      <c r="F19" s="211">
        <f>+'Ekamut-caxs'!D16</f>
        <v>0</v>
      </c>
      <c r="G19" s="318"/>
      <c r="H19" s="305"/>
      <c r="I19" s="502"/>
      <c r="J19" s="502"/>
      <c r="K19" s="502"/>
      <c r="L19" s="38"/>
      <c r="M19" s="65"/>
      <c r="N19" s="65"/>
      <c r="O19" s="65"/>
    </row>
    <row r="20" spans="1:15" s="64" customFormat="1" ht="17.25" hidden="1">
      <c r="A20" s="57">
        <v>5</v>
      </c>
      <c r="B20" s="219" t="str">
        <f>+'Ekamut-caxs'!B17</f>
        <v>Ֆինանսական օգնությունից</v>
      </c>
      <c r="C20" s="265"/>
      <c r="D20" s="265"/>
      <c r="E20" s="265"/>
      <c r="F20" s="211">
        <f>+'Ekamut-caxs'!D17</f>
        <v>0</v>
      </c>
      <c r="G20" s="318"/>
      <c r="H20" s="263"/>
      <c r="I20" s="502"/>
      <c r="J20" s="502"/>
      <c r="K20" s="502"/>
      <c r="L20" s="38"/>
      <c r="M20" s="65"/>
      <c r="N20" s="65"/>
      <c r="O20" s="65"/>
    </row>
    <row r="21" spans="1:15" s="64" customFormat="1" ht="34.5" hidden="1">
      <c r="A21" s="57">
        <f t="shared" si="1"/>
        <v>6</v>
      </c>
      <c r="B21" s="219" t="str">
        <f>+'Ekamut-caxs'!B18</f>
        <v>Չփոխանակվող գործարքներից (դրամաշնորհից)</v>
      </c>
      <c r="C21" s="265"/>
      <c r="D21" s="265"/>
      <c r="E21" s="265"/>
      <c r="F21" s="211">
        <f>+'Ekamut-caxs'!D18</f>
        <v>0</v>
      </c>
      <c r="G21" s="319"/>
      <c r="H21" s="305"/>
      <c r="I21" s="502"/>
      <c r="J21" s="502"/>
      <c r="K21" s="502"/>
      <c r="L21" s="38"/>
      <c r="M21" s="65"/>
      <c r="N21" s="65"/>
      <c r="O21" s="65"/>
    </row>
    <row r="22" spans="1:15" s="64" customFormat="1" ht="17.25" hidden="1">
      <c r="A22" s="57">
        <f t="shared" si="1"/>
        <v>7</v>
      </c>
      <c r="B22" s="274" t="s">
        <v>30</v>
      </c>
      <c r="C22" s="265"/>
      <c r="D22" s="265"/>
      <c r="E22" s="265"/>
      <c r="F22" s="210"/>
      <c r="G22" s="319"/>
      <c r="H22" s="305"/>
      <c r="I22" s="502"/>
      <c r="J22" s="502"/>
      <c r="K22" s="502"/>
      <c r="L22" s="38"/>
      <c r="M22" s="65"/>
      <c r="N22" s="65"/>
      <c r="O22" s="65"/>
    </row>
    <row r="23" spans="1:15" s="64" customFormat="1" ht="17.25">
      <c r="A23" s="57">
        <v>4</v>
      </c>
      <c r="B23" s="274" t="str">
        <f>+'Ekamut-caxs'!B22</f>
        <v>Բանկի տոկոսից</v>
      </c>
      <c r="C23" s="265"/>
      <c r="D23" s="265"/>
      <c r="E23" s="265"/>
      <c r="F23" s="211">
        <f>+'Ekamut-caxs'!D22</f>
        <v>10</v>
      </c>
      <c r="G23" s="318"/>
      <c r="H23" s="305"/>
      <c r="I23" s="502"/>
      <c r="J23" s="502"/>
      <c r="K23" s="502"/>
      <c r="L23" s="38"/>
      <c r="M23" s="65"/>
      <c r="N23" s="65"/>
      <c r="O23" s="65"/>
    </row>
    <row r="24" spans="1:15" s="65" customFormat="1" ht="17.25" hidden="1">
      <c r="A24" s="57">
        <f t="shared" si="1"/>
        <v>5</v>
      </c>
      <c r="B24" s="276" t="s">
        <v>271</v>
      </c>
      <c r="C24" s="265"/>
      <c r="D24" s="265"/>
      <c r="E24" s="265"/>
      <c r="F24" s="211">
        <f>+'Ekamut-caxs'!D24</f>
        <v>0</v>
      </c>
      <c r="G24" s="320"/>
      <c r="H24" s="517"/>
      <c r="I24" s="503"/>
      <c r="J24" s="503"/>
      <c r="K24" s="503"/>
      <c r="L24" s="38"/>
    </row>
    <row r="25" spans="1:15" s="65" customFormat="1" ht="17.25" hidden="1">
      <c r="A25" s="57">
        <f t="shared" si="1"/>
        <v>6</v>
      </c>
      <c r="B25" s="276">
        <f>+'Ekamut-caxs'!B25</f>
        <v>0</v>
      </c>
      <c r="C25" s="265"/>
      <c r="D25" s="265"/>
      <c r="E25" s="265"/>
      <c r="F25" s="211">
        <f>+'Ekamut-caxs'!D25</f>
        <v>0</v>
      </c>
      <c r="G25" s="320"/>
      <c r="H25" s="517"/>
      <c r="I25" s="503"/>
      <c r="J25" s="503"/>
      <c r="K25" s="503"/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12063.366666666665</v>
      </c>
      <c r="D26" s="213">
        <f>+D27+D70+D83</f>
        <v>28779.100000000002</v>
      </c>
      <c r="E26" s="213">
        <f>+E27+E70+E83</f>
        <v>45144.2</v>
      </c>
      <c r="F26" s="213">
        <f>+F27+F70+F83</f>
        <v>66114.099999999991</v>
      </c>
      <c r="G26" s="317"/>
      <c r="H26" s="261"/>
      <c r="I26" s="502"/>
      <c r="J26" s="502"/>
      <c r="K26" s="502"/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12063.366666666665</v>
      </c>
      <c r="D27" s="213">
        <f t="shared" ref="D27:F27" si="2">SUM(D28,D32:D37,D41:D64,D68:D69)</f>
        <v>28779.100000000002</v>
      </c>
      <c r="E27" s="213">
        <f t="shared" si="2"/>
        <v>45144.2</v>
      </c>
      <c r="F27" s="213">
        <f t="shared" si="2"/>
        <v>66114.099999999991</v>
      </c>
      <c r="G27" s="317"/>
      <c r="H27" s="263"/>
      <c r="I27" s="502"/>
      <c r="J27" s="502"/>
      <c r="K27" s="502"/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5">
        <v>10800</v>
      </c>
      <c r="D28" s="265">
        <v>27000</v>
      </c>
      <c r="E28" s="265">
        <f>48600-5530.4</f>
        <v>43069.599999999999</v>
      </c>
      <c r="F28" s="211">
        <f>+'Ekamut-caxs'!D29</f>
        <v>63384.5</v>
      </c>
      <c r="G28" s="318"/>
      <c r="H28" s="262"/>
      <c r="I28" s="502"/>
      <c r="J28" s="502"/>
      <c r="K28" s="502"/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5" t="str">
        <f>+'Ekamut-caxs'!B30</f>
        <v>վճարովի ծառայության գծով</v>
      </c>
      <c r="C29" s="204">
        <v>416</v>
      </c>
      <c r="D29" s="204">
        <v>820</v>
      </c>
      <c r="E29" s="204">
        <v>920</v>
      </c>
      <c r="F29" s="504">
        <f>+'Ekamut-caxs'!D30</f>
        <v>1760</v>
      </c>
      <c r="G29" s="321"/>
      <c r="H29" s="261"/>
      <c r="I29" s="502"/>
      <c r="J29" s="502"/>
      <c r="K29" s="502"/>
      <c r="L29" s="360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4"/>
      <c r="D30" s="204"/>
      <c r="E30" s="204"/>
      <c r="F30" s="504">
        <f>+'Ekamut-caxs'!D31</f>
        <v>0</v>
      </c>
      <c r="G30" s="321"/>
      <c r="H30" s="262"/>
      <c r="I30" s="502"/>
      <c r="J30" s="502"/>
      <c r="K30" s="502"/>
      <c r="L30" s="360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239</v>
      </c>
      <c r="C31" s="204"/>
      <c r="D31" s="204"/>
      <c r="E31" s="204"/>
      <c r="F31" s="504">
        <f>+'Ekamut-caxs'!D32</f>
        <v>0</v>
      </c>
      <c r="G31" s="321"/>
      <c r="H31" s="262"/>
      <c r="I31" s="502"/>
      <c r="J31" s="502"/>
      <c r="K31" s="502"/>
      <c r="L31" s="360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5">
        <v>427.8</v>
      </c>
      <c r="D32" s="265">
        <v>457.1</v>
      </c>
      <c r="E32" s="265">
        <v>457.1</v>
      </c>
      <c r="F32" s="211">
        <f>+'Ekamut-caxs'!D33</f>
        <v>599.70000000000005</v>
      </c>
      <c r="G32" s="318"/>
      <c r="H32" s="302"/>
      <c r="I32" s="502"/>
      <c r="J32" s="502"/>
      <c r="K32" s="502"/>
      <c r="L32" s="361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5">
        <v>90.4</v>
      </c>
      <c r="D33" s="265">
        <v>164.2</v>
      </c>
      <c r="E33" s="265">
        <v>221.4</v>
      </c>
      <c r="F33" s="211">
        <f>+'Ekamut-caxs'!D34</f>
        <v>328.4</v>
      </c>
      <c r="G33" s="318"/>
      <c r="H33" s="302"/>
      <c r="I33" s="502"/>
      <c r="J33" s="502"/>
      <c r="K33" s="502"/>
      <c r="L33" s="361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5">
        <v>10.4</v>
      </c>
      <c r="D34" s="265">
        <v>18.399999999999999</v>
      </c>
      <c r="E34" s="265">
        <v>30.5</v>
      </c>
      <c r="F34" s="211">
        <f>+'Komunal '!M20</f>
        <v>46.5</v>
      </c>
      <c r="G34" s="318"/>
      <c r="H34" s="302"/>
      <c r="I34" s="502"/>
      <c r="J34" s="502"/>
      <c r="K34" s="502"/>
      <c r="L34" s="361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5">
        <v>6</v>
      </c>
      <c r="D35" s="265">
        <v>18</v>
      </c>
      <c r="E35" s="265">
        <v>20</v>
      </c>
      <c r="F35" s="211">
        <f>+'Ekamut-caxs'!D36</f>
        <v>30</v>
      </c>
      <c r="G35" s="318"/>
      <c r="H35" s="302"/>
      <c r="I35" s="502"/>
      <c r="J35" s="502"/>
      <c r="K35" s="502"/>
      <c r="L35" s="361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5">
        <v>10</v>
      </c>
      <c r="D36" s="265">
        <v>25</v>
      </c>
      <c r="E36" s="265">
        <v>40</v>
      </c>
      <c r="F36" s="211">
        <f>+'Ekamut-caxs'!D37</f>
        <v>50</v>
      </c>
      <c r="G36" s="318"/>
      <c r="H36" s="302"/>
      <c r="I36" s="502"/>
      <c r="J36" s="502"/>
      <c r="K36" s="502"/>
      <c r="L36" s="361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3">SUM(C38:C40)</f>
        <v>48.866666666666667</v>
      </c>
      <c r="D37" s="211">
        <f t="shared" si="3"/>
        <v>56</v>
      </c>
      <c r="E37" s="211">
        <f t="shared" si="3"/>
        <v>109.19999999999999</v>
      </c>
      <c r="F37" s="211">
        <f>SUM(F38:F40)</f>
        <v>146.6</v>
      </c>
      <c r="G37" s="318"/>
      <c r="H37" s="302"/>
      <c r="I37" s="502"/>
      <c r="J37" s="502"/>
      <c r="K37" s="502"/>
      <c r="L37" s="361"/>
      <c r="M37" s="84"/>
      <c r="N37" s="84"/>
      <c r="O37" s="84"/>
    </row>
    <row r="38" spans="1:15">
      <c r="A38" s="25">
        <f t="shared" ref="A38:A40" si="4">+A37+0.1</f>
        <v>7.1</v>
      </c>
      <c r="B38" s="275" t="str">
        <f>+'Ekamut-caxs'!B39</f>
        <v>բաժանորդային վճար</v>
      </c>
      <c r="C38" s="204">
        <f>+F38/3</f>
        <v>19.2</v>
      </c>
      <c r="D38" s="204">
        <f>4.8*5</f>
        <v>24</v>
      </c>
      <c r="E38" s="204">
        <f>4.8*9</f>
        <v>43.199999999999996</v>
      </c>
      <c r="F38" s="504">
        <f>+'Ekamut-caxs'!D39</f>
        <v>57.6</v>
      </c>
      <c r="G38" s="321"/>
      <c r="H38" s="263"/>
      <c r="I38" s="502"/>
      <c r="J38" s="502"/>
      <c r="K38" s="502"/>
    </row>
    <row r="39" spans="1:15">
      <c r="A39" s="25">
        <f t="shared" si="4"/>
        <v>7.1999999999999993</v>
      </c>
      <c r="B39" s="275" t="str">
        <f>+'Ekamut-caxs'!B40</f>
        <v>րոպեավճար</v>
      </c>
      <c r="C39" s="204">
        <f t="shared" ref="C39:C40" si="5">+F39/3</f>
        <v>1.6666666666666667</v>
      </c>
      <c r="D39" s="204">
        <v>2</v>
      </c>
      <c r="E39" s="204">
        <v>3</v>
      </c>
      <c r="F39" s="504">
        <f>+'Ekamut-caxs'!D40</f>
        <v>5</v>
      </c>
      <c r="G39" s="321"/>
      <c r="H39" s="263"/>
      <c r="I39" s="502"/>
      <c r="J39" s="502"/>
      <c r="K39" s="502"/>
    </row>
    <row r="40" spans="1:15">
      <c r="A40" s="25">
        <f t="shared" si="4"/>
        <v>7.2999999999999989</v>
      </c>
      <c r="B40" s="275" t="str">
        <f>+'Ekamut-caxs'!B41</f>
        <v>ինտերնետ կապ</v>
      </c>
      <c r="C40" s="204">
        <f t="shared" si="5"/>
        <v>28</v>
      </c>
      <c r="D40" s="204">
        <v>30</v>
      </c>
      <c r="E40" s="204">
        <f>9*7</f>
        <v>63</v>
      </c>
      <c r="F40" s="504">
        <f>+'Ekamut-caxs'!D41</f>
        <v>84</v>
      </c>
      <c r="G40" s="321"/>
      <c r="H40" s="263"/>
      <c r="I40" s="502"/>
      <c r="J40" s="502"/>
      <c r="K40" s="502"/>
    </row>
    <row r="41" spans="1:15" s="85" customFormat="1" ht="17.25" hidden="1">
      <c r="A41" s="57">
        <f>+A37+1</f>
        <v>8</v>
      </c>
      <c r="B41" s="219" t="str">
        <f>+'Ekamut-caxs'!B42</f>
        <v>Բանկային ծառայության գծով</v>
      </c>
      <c r="C41" s="265"/>
      <c r="D41" s="265"/>
      <c r="E41" s="265"/>
      <c r="F41" s="211">
        <f>+'Ekamut-caxs'!D42</f>
        <v>0</v>
      </c>
      <c r="G41" s="318"/>
      <c r="H41" s="302"/>
      <c r="I41" s="502"/>
      <c r="J41" s="502"/>
      <c r="K41" s="502"/>
      <c r="L41" s="361"/>
      <c r="M41" s="84"/>
      <c r="N41" s="84"/>
      <c r="O41" s="84"/>
    </row>
    <row r="42" spans="1:15" s="85" customFormat="1" ht="17.25">
      <c r="A42" s="57">
        <v>8</v>
      </c>
      <c r="B42" s="219" t="str">
        <f>+'Ekamut-caxs'!B43</f>
        <v>Տնտեսական ապրանքների գծով</v>
      </c>
      <c r="C42" s="265">
        <v>100</v>
      </c>
      <c r="D42" s="265">
        <v>200</v>
      </c>
      <c r="E42" s="265">
        <v>250</v>
      </c>
      <c r="F42" s="211">
        <f>+'Ekamut-caxs'!D43</f>
        <v>400</v>
      </c>
      <c r="G42" s="318"/>
      <c r="H42" s="302"/>
      <c r="I42" s="502"/>
      <c r="J42" s="502"/>
      <c r="K42" s="502"/>
      <c r="L42" s="361"/>
      <c r="M42" s="84"/>
      <c r="N42" s="84"/>
      <c r="O42" s="84"/>
    </row>
    <row r="43" spans="1:15" s="85" customFormat="1" ht="17.25">
      <c r="A43" s="57">
        <f>+A42+1</f>
        <v>9</v>
      </c>
      <c r="B43" s="219" t="str">
        <f>+'Ekamut-caxs'!B44</f>
        <v>Գրասենյակային ապրանքների գծով</v>
      </c>
      <c r="C43" s="265">
        <v>50</v>
      </c>
      <c r="D43" s="265">
        <v>100</v>
      </c>
      <c r="E43" s="265">
        <v>100</v>
      </c>
      <c r="F43" s="211">
        <f>+'Ekamut-caxs'!D44</f>
        <v>200</v>
      </c>
      <c r="G43" s="318"/>
      <c r="H43" s="302"/>
      <c r="I43" s="502"/>
      <c r="J43" s="502"/>
      <c r="K43" s="502"/>
      <c r="L43" s="361"/>
      <c r="M43" s="84"/>
      <c r="N43" s="84"/>
      <c r="O43" s="84"/>
    </row>
    <row r="44" spans="1:15" s="85" customFormat="1" ht="34.5" hidden="1">
      <c r="A44" s="57">
        <f t="shared" ref="A44:A69" si="6">+A43+1</f>
        <v>10</v>
      </c>
      <c r="B44" s="219" t="str">
        <f>+'Ekamut-caxs'!B45</f>
        <v>Փոքրարժեք կամ արագամաշ առարկաների գծով</v>
      </c>
      <c r="C44" s="265"/>
      <c r="D44" s="265"/>
      <c r="E44" s="265"/>
      <c r="F44" s="211">
        <f>+'Ekamut-caxs'!D45</f>
        <v>0</v>
      </c>
      <c r="G44" s="318"/>
      <c r="H44" s="302"/>
      <c r="I44" s="502"/>
      <c r="J44" s="502"/>
      <c r="K44" s="502"/>
      <c r="L44" s="361"/>
      <c r="M44" s="84"/>
      <c r="N44" s="84"/>
      <c r="O44" s="84"/>
    </row>
    <row r="45" spans="1:15" s="85" customFormat="1" ht="17.25">
      <c r="A45" s="57">
        <v>10</v>
      </c>
      <c r="B45" s="219" t="str">
        <f>+'Ekamut-caxs'!B46</f>
        <v>Ուսումնական նյութերի գծով</v>
      </c>
      <c r="C45" s="265"/>
      <c r="D45" s="265">
        <v>31.5</v>
      </c>
      <c r="E45" s="265">
        <v>31.5</v>
      </c>
      <c r="F45" s="211">
        <f>+'Ekamut-caxs'!D46</f>
        <v>31.5</v>
      </c>
      <c r="G45" s="318"/>
      <c r="H45" s="302"/>
      <c r="I45" s="502"/>
      <c r="J45" s="502"/>
      <c r="K45" s="502"/>
      <c r="L45" s="361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5"/>
      <c r="D46" s="265"/>
      <c r="E46" s="265"/>
      <c r="F46" s="211">
        <f>+'Ekamut-caxs'!D47</f>
        <v>0</v>
      </c>
      <c r="G46" s="318"/>
      <c r="H46" s="302"/>
      <c r="I46" s="502"/>
      <c r="J46" s="502"/>
      <c r="K46" s="502"/>
      <c r="L46" s="361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5"/>
      <c r="D47" s="265"/>
      <c r="E47" s="265"/>
      <c r="F47" s="211">
        <f>+'Ekamut-caxs'!D48</f>
        <v>0</v>
      </c>
      <c r="G47" s="318"/>
      <c r="H47" s="302"/>
      <c r="I47" s="502"/>
      <c r="J47" s="502"/>
      <c r="K47" s="502"/>
      <c r="L47" s="361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+'Ekamut-caxs'!B49</f>
        <v>Ընթացիկ վերանորոգման գծով</v>
      </c>
      <c r="C48" s="265"/>
      <c r="D48" s="265"/>
      <c r="E48" s="265"/>
      <c r="F48" s="211">
        <f>+'Ekamut-caxs'!D49</f>
        <v>0</v>
      </c>
      <c r="G48" s="318"/>
      <c r="H48" s="302"/>
      <c r="I48" s="502"/>
      <c r="J48" s="502"/>
      <c r="K48" s="502"/>
      <c r="L48" s="361"/>
      <c r="M48" s="84"/>
      <c r="N48" s="84"/>
      <c r="O48" s="84"/>
    </row>
    <row r="49" spans="1:15" s="85" customFormat="1" ht="34.5">
      <c r="A49" s="57">
        <v>11</v>
      </c>
      <c r="B49" s="219" t="str">
        <f>+'Ekamut-caxs'!B50</f>
        <v>Ջեռուցման համակարգի սպասարկման գծով</v>
      </c>
      <c r="C49" s="265">
        <v>50</v>
      </c>
      <c r="D49" s="265">
        <v>50</v>
      </c>
      <c r="E49" s="265">
        <v>50</v>
      </c>
      <c r="F49" s="211">
        <f>+'Ekamut-caxs'!D50</f>
        <v>50</v>
      </c>
      <c r="G49" s="318"/>
      <c r="H49" s="302"/>
      <c r="I49" s="502"/>
      <c r="J49" s="502"/>
      <c r="K49" s="502"/>
      <c r="L49" s="361"/>
      <c r="M49" s="84"/>
      <c r="N49" s="84"/>
      <c r="O49" s="84"/>
    </row>
    <row r="50" spans="1:15" s="85" customFormat="1" ht="17.25" hidden="1">
      <c r="A50" s="57">
        <f t="shared" si="6"/>
        <v>12</v>
      </c>
      <c r="B50" s="219" t="str">
        <f>+'Ekamut-caxs'!B51</f>
        <v>Կաթսայատան սպասարկման գծով</v>
      </c>
      <c r="C50" s="265"/>
      <c r="D50" s="265"/>
      <c r="E50" s="265"/>
      <c r="F50" s="211">
        <f>+'Ekamut-caxs'!D51</f>
        <v>0</v>
      </c>
      <c r="G50" s="318"/>
      <c r="H50" s="302"/>
      <c r="I50" s="502"/>
      <c r="J50" s="502"/>
      <c r="K50" s="502"/>
      <c r="L50" s="361"/>
      <c r="M50" s="84"/>
      <c r="N50" s="84"/>
      <c r="O50" s="84"/>
    </row>
    <row r="51" spans="1:15" s="85" customFormat="1" ht="34.5" hidden="1">
      <c r="A51" s="57">
        <f t="shared" si="6"/>
        <v>13</v>
      </c>
      <c r="B51" s="219" t="str">
        <f>+'Ekamut-caxs'!B52</f>
        <v>Սպասարկման և կոմունալ համավճարների գծով</v>
      </c>
      <c r="C51" s="265"/>
      <c r="D51" s="265"/>
      <c r="E51" s="265"/>
      <c r="F51" s="211">
        <f>+'Ekamut-caxs'!D52</f>
        <v>0</v>
      </c>
      <c r="G51" s="318"/>
      <c r="H51" s="302"/>
      <c r="I51" s="502"/>
      <c r="J51" s="502"/>
      <c r="K51" s="502"/>
      <c r="L51" s="361"/>
      <c r="M51" s="84"/>
      <c r="N51" s="84"/>
      <c r="O51" s="84"/>
    </row>
    <row r="52" spans="1:15" s="85" customFormat="1" ht="34.5">
      <c r="A52" s="57">
        <v>12</v>
      </c>
      <c r="B52" s="219" t="str">
        <f>+'Ekamut-caxs'!B53</f>
        <v>Գնումների համակարգողի ծառայության գծով</v>
      </c>
      <c r="C52" s="265">
        <f>24*2</f>
        <v>48</v>
      </c>
      <c r="D52" s="265">
        <f>24*5</f>
        <v>120</v>
      </c>
      <c r="E52" s="265">
        <f>24*9</f>
        <v>216</v>
      </c>
      <c r="F52" s="211">
        <f>+'Ekamut-caxs'!D53</f>
        <v>288</v>
      </c>
      <c r="G52" s="318"/>
      <c r="H52" s="302"/>
      <c r="I52" s="502"/>
      <c r="J52" s="502"/>
      <c r="K52" s="502"/>
      <c r="L52" s="361"/>
      <c r="M52" s="84"/>
      <c r="N52" s="84"/>
      <c r="O52" s="84"/>
    </row>
    <row r="53" spans="1:15" s="85" customFormat="1" ht="34.5">
      <c r="A53" s="57">
        <f t="shared" si="6"/>
        <v>13</v>
      </c>
      <c r="B53" s="219" t="str">
        <f>+'Ekamut-caxs'!B54</f>
        <v>Համակարգիչների տեխնիկական սպասարկման գծով</v>
      </c>
      <c r="C53" s="265">
        <v>20</v>
      </c>
      <c r="D53" s="265">
        <v>30</v>
      </c>
      <c r="E53" s="265">
        <v>40</v>
      </c>
      <c r="F53" s="211">
        <f>+'Ekamut-caxs'!D54</f>
        <v>50</v>
      </c>
      <c r="G53" s="318"/>
      <c r="H53" s="302"/>
      <c r="I53" s="502"/>
      <c r="J53" s="502"/>
      <c r="K53" s="502"/>
      <c r="L53" s="361"/>
      <c r="M53" s="84"/>
      <c r="N53" s="84"/>
      <c r="O53" s="84"/>
    </row>
    <row r="54" spans="1:15" s="85" customFormat="1" ht="34.5">
      <c r="A54" s="57">
        <f t="shared" si="6"/>
        <v>14</v>
      </c>
      <c r="B54" s="219" t="str">
        <f>+'Ekamut-caxs'!B55</f>
        <v>Համակարգչային ծրագրի և կայքի սպասարկման գծով</v>
      </c>
      <c r="C54" s="265"/>
      <c r="D54" s="265">
        <v>107</v>
      </c>
      <c r="E54" s="265">
        <v>107</v>
      </c>
      <c r="F54" s="211">
        <f>+'Ekamut-caxs'!D55</f>
        <v>107</v>
      </c>
      <c r="G54" s="318"/>
      <c r="H54" s="302"/>
      <c r="I54" s="502"/>
      <c r="J54" s="502"/>
      <c r="K54" s="502"/>
      <c r="L54" s="361"/>
      <c r="M54" s="84"/>
      <c r="N54" s="84"/>
      <c r="O54" s="84"/>
    </row>
    <row r="55" spans="1:15" s="85" customFormat="1" ht="17.25" hidden="1">
      <c r="A55" s="57">
        <f t="shared" si="6"/>
        <v>15</v>
      </c>
      <c r="B55" s="219" t="str">
        <f>+'Ekamut-caxs'!B56</f>
        <v>էլ․ստորագրության գծով</v>
      </c>
      <c r="C55" s="265"/>
      <c r="D55" s="265"/>
      <c r="E55" s="265"/>
      <c r="F55" s="211">
        <f>+'Ekamut-caxs'!D56</f>
        <v>0</v>
      </c>
      <c r="G55" s="318"/>
      <c r="H55" s="302"/>
      <c r="I55" s="502"/>
      <c r="J55" s="502"/>
      <c r="K55" s="502"/>
      <c r="L55" s="361"/>
      <c r="M55" s="84"/>
      <c r="N55" s="84"/>
      <c r="O55" s="84"/>
    </row>
    <row r="56" spans="1:15" s="85" customFormat="1" ht="17.25" hidden="1">
      <c r="A56" s="57">
        <f t="shared" si="6"/>
        <v>16</v>
      </c>
      <c r="B56" s="219" t="str">
        <f>+'Ekamut-caxs'!B57</f>
        <v>Հայտարարության գծով</v>
      </c>
      <c r="C56" s="265"/>
      <c r="D56" s="265"/>
      <c r="E56" s="265"/>
      <c r="F56" s="211">
        <f>+'Ekamut-caxs'!D57</f>
        <v>0</v>
      </c>
      <c r="G56" s="318"/>
      <c r="H56" s="302"/>
      <c r="I56" s="502"/>
      <c r="J56" s="502"/>
      <c r="K56" s="502"/>
      <c r="L56" s="361"/>
      <c r="M56" s="84"/>
      <c r="N56" s="84"/>
      <c r="O56" s="84"/>
    </row>
    <row r="57" spans="1:15" s="85" customFormat="1" ht="17.25" hidden="1">
      <c r="A57" s="57">
        <f t="shared" si="6"/>
        <v>17</v>
      </c>
      <c r="B57" s="219" t="str">
        <f>+'Ekamut-caxs'!B58</f>
        <v>Բաժանորդագրության գծով</v>
      </c>
      <c r="C57" s="265"/>
      <c r="D57" s="265"/>
      <c r="E57" s="265"/>
      <c r="F57" s="211">
        <f>+'Ekamut-caxs'!D58</f>
        <v>0</v>
      </c>
      <c r="G57" s="318"/>
      <c r="H57" s="302"/>
      <c r="I57" s="502"/>
      <c r="J57" s="502"/>
      <c r="K57" s="502"/>
      <c r="L57" s="361"/>
      <c r="M57" s="84"/>
      <c r="N57" s="84"/>
      <c r="O57" s="84"/>
    </row>
    <row r="58" spans="1:15" s="85" customFormat="1" ht="17.25" hidden="1">
      <c r="A58" s="57">
        <f t="shared" si="6"/>
        <v>18</v>
      </c>
      <c r="B58" s="219" t="str">
        <f>+'Ekamut-caxs'!B59</f>
        <v>Վերապատրաստման գծով</v>
      </c>
      <c r="C58" s="265"/>
      <c r="D58" s="265"/>
      <c r="E58" s="265"/>
      <c r="F58" s="211">
        <f>+'Ekamut-caxs'!D59</f>
        <v>0</v>
      </c>
      <c r="G58" s="318"/>
      <c r="H58" s="302"/>
      <c r="I58" s="502"/>
      <c r="J58" s="502"/>
      <c r="K58" s="502"/>
      <c r="L58" s="361"/>
      <c r="M58" s="84"/>
      <c r="N58" s="84"/>
      <c r="O58" s="84"/>
    </row>
    <row r="59" spans="1:15" s="85" customFormat="1" ht="17.25" hidden="1">
      <c r="A59" s="57">
        <f t="shared" si="6"/>
        <v>19</v>
      </c>
      <c r="B59" s="219" t="str">
        <f>+'Ekamut-caxs'!B60</f>
        <v>Միջոցառումների գծով</v>
      </c>
      <c r="C59" s="265"/>
      <c r="D59" s="265"/>
      <c r="E59" s="265"/>
      <c r="F59" s="211">
        <f>+'Ekamut-caxs'!D60</f>
        <v>0</v>
      </c>
      <c r="G59" s="318"/>
      <c r="H59" s="302"/>
      <c r="I59" s="502"/>
      <c r="J59" s="502"/>
      <c r="K59" s="502"/>
      <c r="L59" s="361"/>
      <c r="M59" s="84"/>
      <c r="N59" s="84"/>
      <c r="O59" s="84"/>
    </row>
    <row r="60" spans="1:15" s="85" customFormat="1" ht="17.25" hidden="1">
      <c r="A60" s="57">
        <f t="shared" si="6"/>
        <v>20</v>
      </c>
      <c r="B60" s="219" t="str">
        <f>+'Ekamut-caxs'!B61</f>
        <v>Տպագրական ծառայությունների գծով</v>
      </c>
      <c r="C60" s="265"/>
      <c r="D60" s="265"/>
      <c r="E60" s="265"/>
      <c r="F60" s="211">
        <f>+'Ekamut-caxs'!D61</f>
        <v>0</v>
      </c>
      <c r="G60" s="318"/>
      <c r="H60" s="302"/>
      <c r="I60" s="502"/>
      <c r="J60" s="502"/>
      <c r="K60" s="502"/>
      <c r="L60" s="361"/>
      <c r="M60" s="84"/>
      <c r="N60" s="84"/>
      <c r="O60" s="84"/>
    </row>
    <row r="61" spans="1:15" s="84" customFormat="1" ht="17.25" hidden="1">
      <c r="A61" s="57">
        <f t="shared" si="6"/>
        <v>21</v>
      </c>
      <c r="B61" s="276">
        <f>+'Ekamut-caxs'!B62</f>
        <v>0</v>
      </c>
      <c r="C61" s="265"/>
      <c r="D61" s="265"/>
      <c r="E61" s="265"/>
      <c r="F61" s="211">
        <f>+'Ekamut-caxs'!D62</f>
        <v>0</v>
      </c>
      <c r="G61" s="319"/>
      <c r="H61" s="261"/>
      <c r="I61" s="503"/>
      <c r="J61" s="503"/>
      <c r="K61" s="503"/>
      <c r="L61" s="361"/>
    </row>
    <row r="62" spans="1:15" s="84" customFormat="1" ht="17.25" hidden="1">
      <c r="A62" s="57">
        <f t="shared" si="6"/>
        <v>22</v>
      </c>
      <c r="B62" s="276"/>
      <c r="C62" s="265"/>
      <c r="D62" s="265"/>
      <c r="E62" s="265"/>
      <c r="F62" s="211">
        <f>+'Ekamut-caxs'!D63</f>
        <v>0</v>
      </c>
      <c r="G62" s="319"/>
      <c r="H62" s="261"/>
      <c r="I62" s="503"/>
      <c r="J62" s="503"/>
      <c r="K62" s="503"/>
      <c r="L62" s="361"/>
    </row>
    <row r="63" spans="1:15" s="84" customFormat="1" ht="17.25" hidden="1">
      <c r="A63" s="57">
        <f>+A62+1</f>
        <v>23</v>
      </c>
      <c r="B63" s="240" t="s">
        <v>209</v>
      </c>
      <c r="C63" s="265"/>
      <c r="D63" s="265"/>
      <c r="E63" s="265"/>
      <c r="F63" s="211">
        <f>+'Ekamut-caxs'!D64</f>
        <v>0</v>
      </c>
      <c r="G63" s="319"/>
      <c r="I63" s="503"/>
      <c r="J63" s="503"/>
      <c r="K63" s="503"/>
      <c r="L63" s="361"/>
    </row>
    <row r="64" spans="1:15" s="85" customFormat="1" ht="34.5" hidden="1">
      <c r="A64" s="57">
        <f t="shared" si="6"/>
        <v>24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18"/>
      <c r="H64" s="302"/>
      <c r="I64" s="502"/>
      <c r="J64" s="502"/>
      <c r="K64" s="502"/>
      <c r="L64" s="361"/>
      <c r="M64" s="84"/>
      <c r="N64" s="84"/>
      <c r="O64" s="84"/>
    </row>
    <row r="65" spans="1:15" hidden="1">
      <c r="A65" s="25">
        <f t="shared" ref="A65:A67" si="8">+A64+0.1</f>
        <v>24.1</v>
      </c>
      <c r="B65" s="278" t="s">
        <v>33</v>
      </c>
      <c r="C65" s="204"/>
      <c r="D65" s="204"/>
      <c r="E65" s="204"/>
      <c r="F65" s="204"/>
      <c r="G65" s="322"/>
      <c r="H65" s="263"/>
      <c r="I65" s="502"/>
      <c r="J65" s="502"/>
      <c r="K65" s="502"/>
    </row>
    <row r="66" spans="1:15" hidden="1">
      <c r="A66" s="25">
        <f t="shared" si="8"/>
        <v>24.200000000000003</v>
      </c>
      <c r="B66" s="278" t="s">
        <v>46</v>
      </c>
      <c r="C66" s="204"/>
      <c r="D66" s="204"/>
      <c r="E66" s="204"/>
      <c r="F66" s="204"/>
      <c r="G66" s="322"/>
      <c r="H66" s="263"/>
      <c r="I66" s="502"/>
      <c r="J66" s="502"/>
      <c r="K66" s="502"/>
    </row>
    <row r="67" spans="1:15" hidden="1">
      <c r="A67" s="25">
        <f t="shared" si="8"/>
        <v>24.300000000000004</v>
      </c>
      <c r="B67" s="278" t="s">
        <v>80</v>
      </c>
      <c r="C67" s="204"/>
      <c r="D67" s="204"/>
      <c r="E67" s="204"/>
      <c r="F67" s="504">
        <f>+'Ekamut-caxs'!D67</f>
        <v>0</v>
      </c>
      <c r="G67" s="322"/>
      <c r="H67" s="263"/>
      <c r="I67" s="502"/>
      <c r="J67" s="502"/>
      <c r="K67" s="502"/>
    </row>
    <row r="68" spans="1:15" s="85" customFormat="1" ht="34.5">
      <c r="A68" s="57">
        <v>15</v>
      </c>
      <c r="B68" s="212" t="s">
        <v>34</v>
      </c>
      <c r="C68" s="211">
        <f>+'Deb. ev kreditor'!F58</f>
        <v>401.9</v>
      </c>
      <c r="D68" s="211">
        <f>+'Deb. ev kreditor'!F58</f>
        <v>401.9</v>
      </c>
      <c r="E68" s="211">
        <f>+'Deb. ev kreditor'!F58</f>
        <v>401.9</v>
      </c>
      <c r="F68" s="211">
        <f>+'Deb. ev kreditor'!F58</f>
        <v>401.9</v>
      </c>
      <c r="G68" s="318"/>
      <c r="H68" s="263"/>
      <c r="I68" s="502"/>
      <c r="J68" s="502"/>
      <c r="K68" s="502"/>
      <c r="L68" s="361"/>
      <c r="M68" s="84"/>
      <c r="N68" s="84"/>
      <c r="O68" s="84"/>
    </row>
    <row r="69" spans="1:15" s="85" customFormat="1" ht="17.25" hidden="1">
      <c r="A69" s="57">
        <f t="shared" si="6"/>
        <v>16</v>
      </c>
      <c r="B69" s="279" t="s">
        <v>81</v>
      </c>
      <c r="C69" s="265"/>
      <c r="D69" s="265"/>
      <c r="E69" s="265"/>
      <c r="F69" s="210"/>
      <c r="G69" s="436"/>
      <c r="H69" s="521"/>
      <c r="I69" s="502"/>
      <c r="J69" s="502"/>
      <c r="K69" s="502"/>
      <c r="L69" s="361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0</v>
      </c>
      <c r="G70" s="316"/>
      <c r="H70" s="521"/>
      <c r="I70" s="502"/>
      <c r="J70" s="502"/>
      <c r="K70" s="502"/>
      <c r="L70" s="362"/>
      <c r="M70" s="68"/>
      <c r="N70" s="68"/>
      <c r="O70" s="68"/>
    </row>
    <row r="71" spans="1:15" s="85" customFormat="1" ht="34.5" hidden="1">
      <c r="A71" s="439">
        <v>1</v>
      </c>
      <c r="B71" s="289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0</v>
      </c>
      <c r="G71" s="318"/>
      <c r="H71" s="302"/>
      <c r="I71" s="502"/>
      <c r="J71" s="502"/>
      <c r="K71" s="502"/>
      <c r="L71" s="361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5"/>
      <c r="D72" s="265"/>
      <c r="E72" s="265"/>
      <c r="F72" s="210"/>
      <c r="G72" s="318"/>
      <c r="H72" s="302"/>
      <c r="I72" s="502"/>
      <c r="J72" s="502"/>
      <c r="K72" s="502"/>
      <c r="L72" s="361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5"/>
      <c r="D73" s="265"/>
      <c r="E73" s="265"/>
      <c r="F73" s="210"/>
      <c r="G73" s="318"/>
      <c r="H73" s="302"/>
      <c r="I73" s="502"/>
      <c r="J73" s="502"/>
      <c r="K73" s="502"/>
      <c r="L73" s="361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5"/>
      <c r="D74" s="265"/>
      <c r="E74" s="265"/>
      <c r="F74" s="210"/>
      <c r="G74" s="318"/>
      <c r="H74" s="302"/>
      <c r="I74" s="502"/>
      <c r="J74" s="502"/>
      <c r="K74" s="502"/>
      <c r="L74" s="361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5"/>
      <c r="D75" s="265"/>
      <c r="E75" s="265"/>
      <c r="F75" s="210"/>
      <c r="G75" s="318"/>
      <c r="H75" s="302"/>
      <c r="I75" s="502"/>
      <c r="J75" s="502"/>
      <c r="K75" s="502"/>
      <c r="L75" s="361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5"/>
      <c r="D76" s="265"/>
      <c r="E76" s="265"/>
      <c r="F76" s="210"/>
      <c r="G76" s="318"/>
      <c r="H76" s="302"/>
      <c r="I76" s="502"/>
      <c r="J76" s="502"/>
      <c r="K76" s="502"/>
      <c r="L76" s="361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5"/>
      <c r="D77" s="265"/>
      <c r="E77" s="265"/>
      <c r="F77" s="210"/>
      <c r="G77" s="319"/>
      <c r="H77" s="261"/>
      <c r="I77" s="503"/>
      <c r="J77" s="503"/>
      <c r="K77" s="503"/>
      <c r="L77" s="361"/>
    </row>
    <row r="78" spans="1:15" s="84" customFormat="1" ht="17.25" hidden="1">
      <c r="A78" s="25">
        <f t="shared" si="10"/>
        <v>1.7000000000000006</v>
      </c>
      <c r="B78" s="240"/>
      <c r="C78" s="265"/>
      <c r="D78" s="265"/>
      <c r="E78" s="265"/>
      <c r="F78" s="210"/>
      <c r="G78" s="319"/>
      <c r="H78" s="261"/>
      <c r="I78" s="503"/>
      <c r="J78" s="503"/>
      <c r="K78" s="503"/>
      <c r="L78" s="361"/>
    </row>
    <row r="79" spans="1:15" s="85" customFormat="1" ht="51.75" hidden="1">
      <c r="A79" s="439">
        <v>2</v>
      </c>
      <c r="B79" s="289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18"/>
      <c r="H79" s="302"/>
      <c r="I79" s="502"/>
      <c r="J79" s="502"/>
      <c r="K79" s="502"/>
      <c r="L79" s="361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5"/>
      <c r="D80" s="265"/>
      <c r="E80" s="265"/>
      <c r="F80" s="210"/>
      <c r="G80" s="318"/>
      <c r="H80" s="302"/>
      <c r="I80" s="502"/>
      <c r="J80" s="502"/>
      <c r="K80" s="502"/>
      <c r="L80" s="361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5"/>
      <c r="D81" s="265"/>
      <c r="E81" s="265"/>
      <c r="F81" s="210"/>
      <c r="G81" s="318"/>
      <c r="H81" s="302"/>
      <c r="I81" s="502"/>
      <c r="J81" s="502"/>
      <c r="K81" s="502"/>
      <c r="L81" s="361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5"/>
      <c r="D82" s="265"/>
      <c r="E82" s="265"/>
      <c r="F82" s="210"/>
      <c r="G82" s="318"/>
      <c r="H82" s="302"/>
      <c r="I82" s="502"/>
      <c r="J82" s="502"/>
      <c r="K82" s="502"/>
      <c r="L82" s="361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7"/>
      <c r="H83" s="262"/>
      <c r="I83" s="502"/>
      <c r="J83" s="502"/>
      <c r="K83" s="502"/>
      <c r="L83" s="362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5"/>
      <c r="D84" s="265"/>
      <c r="E84" s="265"/>
      <c r="F84" s="210"/>
      <c r="G84" s="318"/>
      <c r="H84" s="302"/>
      <c r="I84" s="502"/>
      <c r="J84" s="502"/>
      <c r="K84" s="502"/>
      <c r="L84" s="361"/>
      <c r="M84" s="84"/>
      <c r="N84" s="84"/>
      <c r="O84" s="84"/>
    </row>
    <row r="85" spans="1:15" s="85" customFormat="1" ht="17.25" hidden="1">
      <c r="A85" s="57"/>
      <c r="B85" s="240"/>
      <c r="C85" s="265"/>
      <c r="D85" s="265"/>
      <c r="E85" s="265"/>
      <c r="F85" s="210"/>
      <c r="G85" s="318"/>
      <c r="H85" s="302"/>
      <c r="I85" s="502"/>
      <c r="J85" s="502"/>
      <c r="K85" s="502"/>
      <c r="L85" s="361"/>
      <c r="M85" s="84"/>
      <c r="N85" s="84"/>
      <c r="O85" s="84"/>
    </row>
    <row r="86" spans="1:15" s="85" customFormat="1" ht="17.25" hidden="1">
      <c r="A86" s="57"/>
      <c r="B86" s="240"/>
      <c r="C86" s="265"/>
      <c r="D86" s="265"/>
      <c r="E86" s="265"/>
      <c r="F86" s="210"/>
      <c r="G86" s="318"/>
      <c r="H86" s="302"/>
      <c r="I86" s="502"/>
      <c r="J86" s="502"/>
      <c r="K86" s="502"/>
      <c r="L86" s="361"/>
      <c r="M86" s="84"/>
      <c r="N86" s="84"/>
      <c r="O86" s="84"/>
    </row>
    <row r="87" spans="1:15" s="85" customFormat="1" ht="17.25" hidden="1">
      <c r="A87" s="57"/>
      <c r="B87" s="240"/>
      <c r="C87" s="265"/>
      <c r="D87" s="265"/>
      <c r="E87" s="265"/>
      <c r="F87" s="210"/>
      <c r="G87" s="318"/>
      <c r="H87" s="302"/>
      <c r="I87" s="502"/>
      <c r="J87" s="502"/>
      <c r="K87" s="502"/>
      <c r="L87" s="361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1303.4333333333361</v>
      </c>
      <c r="D88" s="213">
        <f t="shared" ref="D88:F88" si="14">D12+D13-D26</f>
        <v>556.49999999999636</v>
      </c>
      <c r="E88" s="213">
        <f t="shared" si="14"/>
        <v>172.10000000000582</v>
      </c>
      <c r="F88" s="213">
        <f t="shared" si="14"/>
        <v>1399.3000000000029</v>
      </c>
      <c r="G88" s="316"/>
      <c r="H88" s="304"/>
      <c r="I88" s="502"/>
      <c r="J88" s="502"/>
      <c r="K88" s="502"/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3"/>
      <c r="J89" s="503"/>
      <c r="K89" s="503"/>
      <c r="L89" s="362"/>
      <c r="M89" s="68"/>
      <c r="N89" s="68"/>
      <c r="O89" s="68"/>
    </row>
    <row r="90" spans="1:15" s="6" customFormat="1" ht="17.25" hidden="1">
      <c r="B90" s="469" t="s">
        <v>2</v>
      </c>
      <c r="C90" s="470"/>
      <c r="D90" s="470"/>
      <c r="E90" s="510" t="s">
        <v>298</v>
      </c>
      <c r="F90" s="510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18" t="s">
        <v>90</v>
      </c>
      <c r="F91" s="518"/>
      <c r="G91" s="464"/>
      <c r="I91" s="264"/>
      <c r="J91" s="264"/>
      <c r="K91" s="264"/>
      <c r="L91" s="78"/>
    </row>
    <row r="92" spans="1:15" s="2" customFormat="1" ht="17.25" hidden="1">
      <c r="B92" s="471" t="s">
        <v>6</v>
      </c>
      <c r="C92" s="472"/>
      <c r="D92" s="472"/>
      <c r="E92" s="510" t="s">
        <v>299</v>
      </c>
      <c r="F92" s="510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18" t="s">
        <v>90</v>
      </c>
      <c r="F93" s="518"/>
      <c r="G93" s="464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5" customFormat="1" ht="110.25" customHeight="1">
      <c r="B95" s="466" t="s">
        <v>198</v>
      </c>
      <c r="C95" s="522"/>
      <c r="D95" s="522"/>
      <c r="E95" s="468" t="s">
        <v>232</v>
      </c>
      <c r="G95" s="468"/>
      <c r="H95" s="473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7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F22" sqref="F22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4" t="s">
        <v>51</v>
      </c>
      <c r="B1" s="524"/>
      <c r="C1" s="524"/>
      <c r="D1" s="524"/>
      <c r="E1" s="524"/>
      <c r="F1" s="524"/>
    </row>
    <row r="2" spans="1:18" s="20" customFormat="1" ht="20.25">
      <c r="A2" s="520" t="str">
        <f>+'Ekamut-caxs'!A7:D7</f>
        <v xml:space="preserve">«Երևանի Ա. Ցիցիկյանի անվան երաժշտական դպրոց» ՀՈԱԿ-ի </v>
      </c>
      <c r="B2" s="520"/>
      <c r="C2" s="520"/>
      <c r="D2" s="520"/>
      <c r="E2" s="520"/>
      <c r="F2" s="52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6" t="s">
        <v>243</v>
      </c>
      <c r="B3" s="526"/>
      <c r="C3" s="526"/>
      <c r="D3" s="526"/>
      <c r="E3" s="526"/>
      <c r="F3" s="52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64488.5</v>
      </c>
      <c r="D6" s="226">
        <f>SUM(D7:D15,D18:D21)</f>
        <v>68343.3</v>
      </c>
      <c r="E6" s="226">
        <f>D6-C6</f>
        <v>3854.8000000000029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58702.6</v>
      </c>
      <c r="D7" s="217">
        <f>+'Ekamut-caxs'!D11</f>
        <v>63541.799999999996</v>
      </c>
      <c r="E7" s="217">
        <f t="shared" ref="E7:E18" si="0">+D7-C7</f>
        <v>4839.1999999999971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>
        <v>1089.4000000000001</v>
      </c>
      <c r="D8" s="217">
        <f>+'Ekamut-caxs'!D12</f>
        <v>1089.7</v>
      </c>
      <c r="E8" s="217">
        <f t="shared" si="0"/>
        <v>0.29999999999995453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0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9" t="str">
        <f>+'Ekamut-caxs'!B14</f>
        <v xml:space="preserve">Վճարովի ծառայություններից </v>
      </c>
      <c r="C10" s="216">
        <v>2197.5</v>
      </c>
      <c r="D10" s="217">
        <f>+'Ekamut-caxs'!D14</f>
        <v>2200</v>
      </c>
      <c r="E10" s="217">
        <f t="shared" si="0"/>
        <v>2.5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0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0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4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0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5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0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9" t="str">
        <f>+'Ekamut-caxs'!B19</f>
        <v xml:space="preserve">Պայմանով ստացված ակտիվներից, այդ թվում՝  </v>
      </c>
      <c r="C15" s="216">
        <f>+C16+C17</f>
        <v>1500</v>
      </c>
      <c r="D15" s="217">
        <f>+'Ekamut-caxs'!D19</f>
        <v>1500</v>
      </c>
      <c r="E15" s="217">
        <f t="shared" si="0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1500</v>
      </c>
      <c r="D16" s="200">
        <f>+'Ekamut-caxs'!D20</f>
        <v>1500</v>
      </c>
      <c r="E16" s="201">
        <f t="shared" si="0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217">
        <f>+'Ekamut-caxs'!D21</f>
        <v>0</v>
      </c>
      <c r="E17" s="201">
        <f t="shared" si="0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9" t="str">
        <f>+'Ekamut-caxs'!B22</f>
        <v>Բանկի տոկոսից</v>
      </c>
      <c r="C18" s="218">
        <v>8.9</v>
      </c>
      <c r="D18" s="217">
        <f>+'Ekamut-caxs'!D22</f>
        <v>10</v>
      </c>
      <c r="E18" s="201">
        <f t="shared" si="0"/>
        <v>1.0999999999999996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291</v>
      </c>
      <c r="C19" s="218">
        <v>125.1</v>
      </c>
      <c r="D19" s="217">
        <f>+'Ekamut-caxs'!D23</f>
        <v>1.8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7</v>
      </c>
      <c r="B20" s="219" t="str">
        <f>+'Ekamut-caxs'!B24</f>
        <v>Այլ եկամուտների գծով</v>
      </c>
      <c r="C20" s="218">
        <v>865</v>
      </c>
      <c r="D20" s="217">
        <f>+'Ekamut-caxs'!D24</f>
        <v>0</v>
      </c>
      <c r="E20" s="217">
        <f>+D20-C20</f>
        <v>-865</v>
      </c>
      <c r="F20" s="216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38">
        <f>SUM(C23,C27:C32,C36:C59,C61:C62)</f>
        <v>65507.76</v>
      </c>
      <c r="D22" s="227">
        <f>SUM(D23,D27:D32,D36:D59,D61:D62)</f>
        <v>68343.3</v>
      </c>
      <c r="E22" s="226">
        <f>D22-C22</f>
        <v>2835.5400000000009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59041.599999999999</v>
      </c>
      <c r="D23" s="220">
        <f>+'Ekamut-caxs'!D29</f>
        <v>63384.5</v>
      </c>
      <c r="E23" s="217">
        <f t="shared" ref="E23:E62" si="1">+D23-C23</f>
        <v>4342.9000000000015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1581.2</v>
      </c>
      <c r="D24" s="221">
        <f>+'Ekamut-caxs'!D30</f>
        <v>1760</v>
      </c>
      <c r="E24" s="201">
        <f t="shared" si="1"/>
        <v>178.79999999999995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7" t="str">
        <f>+'Ekamut-caxs'!B31</f>
        <v>պարգևատրման գծով</v>
      </c>
      <c r="C25" s="200"/>
      <c r="D25" s="221">
        <f>+'Ekamut-caxs'!D31</f>
        <v>0</v>
      </c>
      <c r="E25" s="201">
        <f t="shared" si="1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1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718.4</v>
      </c>
      <c r="D27" s="220">
        <f>+'Ekamut-caxs'!D33</f>
        <v>599.70000000000005</v>
      </c>
      <c r="E27" s="217">
        <f t="shared" si="1"/>
        <v>-118.69999999999993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311.5</v>
      </c>
      <c r="D28" s="220">
        <f>+'Ekamut-caxs'!D34</f>
        <v>328.4</v>
      </c>
      <c r="E28" s="217">
        <f t="shared" si="1"/>
        <v>16.899999999999977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463.7</v>
      </c>
      <c r="D29" s="220">
        <f>+'Ekamut-caxs'!D35</f>
        <v>48.4</v>
      </c>
      <c r="E29" s="217">
        <f t="shared" si="1"/>
        <v>-415.3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35</v>
      </c>
      <c r="D30" s="220">
        <f>+'Ekamut-caxs'!D36</f>
        <v>30</v>
      </c>
      <c r="E30" s="217">
        <f t="shared" si="1"/>
        <v>-5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>
        <v>50</v>
      </c>
      <c r="D31" s="220">
        <f>+'Ekamut-caxs'!D37</f>
        <v>50</v>
      </c>
      <c r="E31" s="217">
        <f t="shared" si="1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151.4</v>
      </c>
      <c r="D32" s="220">
        <f>+'Ekamut-caxs'!D38</f>
        <v>146.6</v>
      </c>
      <c r="E32" s="217">
        <f t="shared" si="1"/>
        <v>-4.8000000000000114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5" t="str">
        <f>+'Ekamut-caxs'!B39</f>
        <v>բաժանորդային վճար</v>
      </c>
      <c r="C33" s="200"/>
      <c r="D33" s="221">
        <f>+'Ekamut-caxs'!D39</f>
        <v>57.6</v>
      </c>
      <c r="E33" s="201">
        <f t="shared" si="1"/>
        <v>57.6</v>
      </c>
      <c r="F33" s="202"/>
    </row>
    <row r="34" spans="1:18" ht="21" customHeight="1">
      <c r="A34" s="25">
        <f>+'Ekamut-caxs'!A40</f>
        <v>7.1999999999999993</v>
      </c>
      <c r="B34" s="275" t="str">
        <f>+'Ekamut-caxs'!B40</f>
        <v>րոպեավճար</v>
      </c>
      <c r="C34" s="200"/>
      <c r="D34" s="221">
        <f>+'Ekamut-caxs'!D40</f>
        <v>5</v>
      </c>
      <c r="E34" s="201">
        <f t="shared" si="1"/>
        <v>5</v>
      </c>
      <c r="F34" s="202"/>
    </row>
    <row r="35" spans="1:18" ht="21" customHeight="1">
      <c r="A35" s="25">
        <f>+'Ekamut-caxs'!A41</f>
        <v>7.2999999999999989</v>
      </c>
      <c r="B35" s="275" t="str">
        <f>+'Ekamut-caxs'!B41</f>
        <v>ինտերնետ կապ</v>
      </c>
      <c r="C35" s="200">
        <v>151.4</v>
      </c>
      <c r="D35" s="221">
        <f>+'Ekamut-caxs'!D41</f>
        <v>84</v>
      </c>
      <c r="E35" s="201">
        <f t="shared" si="1"/>
        <v>-67.400000000000006</v>
      </c>
      <c r="F35" s="202"/>
    </row>
    <row r="36" spans="1:18" s="55" customFormat="1" ht="21" customHeight="1">
      <c r="A36" s="57">
        <f>+'Ekamut-caxs'!A42</f>
        <v>8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1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Տնտեսական ապրանքների գծով</v>
      </c>
      <c r="C37" s="218">
        <v>436.2</v>
      </c>
      <c r="D37" s="220">
        <f>+'Ekamut-caxs'!D43</f>
        <v>400</v>
      </c>
      <c r="E37" s="217">
        <f t="shared" si="1"/>
        <v>-36.199999999999989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9" t="str">
        <f>+'Ekamut-caxs'!B44</f>
        <v>Գրասենյակային ապրանքների գծով</v>
      </c>
      <c r="C38" s="218">
        <v>268.7</v>
      </c>
      <c r="D38" s="220">
        <f>+'Ekamut-caxs'!D44</f>
        <v>200</v>
      </c>
      <c r="E38" s="217">
        <f t="shared" si="1"/>
        <v>-68.699999999999989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10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1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Ուսումնական նյութերի գծով</v>
      </c>
      <c r="C40" s="218">
        <v>31.66</v>
      </c>
      <c r="D40" s="220">
        <f>+'Ekamut-caxs'!D46</f>
        <v>31.5</v>
      </c>
      <c r="E40" s="217">
        <f t="shared" si="1"/>
        <v>-0.16000000000000014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1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1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13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1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9" t="str">
        <f>+'Ekamut-caxs'!B50</f>
        <v>Ջեռուցման համակարգի սպասարկման գծով</v>
      </c>
      <c r="C44" s="216">
        <v>43.8</v>
      </c>
      <c r="D44" s="220">
        <f>+'Ekamut-caxs'!D50</f>
        <v>50</v>
      </c>
      <c r="E44" s="217">
        <f t="shared" si="1"/>
        <v>6.2000000000000028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1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13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1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12</v>
      </c>
      <c r="B47" s="219" t="str">
        <f>+'Ekamut-caxs'!B53</f>
        <v>Գնումների համակարգողի ծառայության գծով</v>
      </c>
      <c r="C47" s="218">
        <v>288</v>
      </c>
      <c r="D47" s="220">
        <f>+'Ekamut-caxs'!D53</f>
        <v>288</v>
      </c>
      <c r="E47" s="217">
        <f t="shared" si="1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13</v>
      </c>
      <c r="B48" s="219" t="str">
        <f>+'Ekamut-caxs'!B54</f>
        <v>Համակարգիչների տեխնիկական սպասարկման գծով</v>
      </c>
      <c r="C48" s="218">
        <v>88</v>
      </c>
      <c r="D48" s="220">
        <f>+'Ekamut-caxs'!D54</f>
        <v>50</v>
      </c>
      <c r="E48" s="217">
        <f t="shared" si="1"/>
        <v>-38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14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1"/>
        <v>12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15</v>
      </c>
      <c r="B50" s="219" t="str">
        <f>+'Ekamut-caxs'!B56</f>
        <v>էլ․ստորագրության գծով</v>
      </c>
      <c r="C50" s="216"/>
      <c r="D50" s="220">
        <f>+'Ekamut-caxs'!D56</f>
        <v>0</v>
      </c>
      <c r="E50" s="217">
        <f t="shared" si="1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7">
        <f>+'Ekamut-caxs'!A57</f>
        <v>16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1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>+'Ekamut-caxs'!A58</f>
        <v>17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1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18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1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19</v>
      </c>
      <c r="B54" s="219" t="str">
        <f>+'Ekamut-caxs'!B60</f>
        <v>Միջոցառումների գծով</v>
      </c>
      <c r="C54" s="216">
        <v>250</v>
      </c>
      <c r="D54" s="220">
        <f>+'Ekamut-caxs'!D60</f>
        <v>0</v>
      </c>
      <c r="E54" s="217">
        <f t="shared" si="1"/>
        <v>-250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20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1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21</v>
      </c>
      <c r="B56" s="276" t="s">
        <v>297</v>
      </c>
      <c r="C56" s="216">
        <v>8</v>
      </c>
      <c r="D56" s="220">
        <f>+'Ekamut-caxs'!D62</f>
        <v>0</v>
      </c>
      <c r="E56" s="216">
        <f t="shared" si="1"/>
        <v>-8</v>
      </c>
      <c r="F56" s="216"/>
      <c r="G56" s="307" t="s">
        <v>274</v>
      </c>
    </row>
    <row r="57" spans="1:18" s="54" customFormat="1" ht="21" customHeight="1">
      <c r="A57" s="57">
        <f>+'Ekamut-caxs'!A63</f>
        <v>22</v>
      </c>
      <c r="B57" s="276">
        <f>+'Ekamut-caxs'!B63</f>
        <v>0</v>
      </c>
      <c r="C57" s="216"/>
      <c r="D57" s="220">
        <f>+'Ekamut-caxs'!D63</f>
        <v>0</v>
      </c>
      <c r="E57" s="216">
        <f t="shared" si="1"/>
        <v>0</v>
      </c>
      <c r="F57" s="216"/>
    </row>
    <row r="58" spans="1:18" s="54" customFormat="1" ht="21" customHeight="1">
      <c r="A58" s="435">
        <f>+'Ekamut-caxs'!A64</f>
        <v>23</v>
      </c>
      <c r="B58" s="246" t="str">
        <f>+'Ekamut-caxs'!B64</f>
        <v>Ներկայացուցչական ծախսեր</v>
      </c>
      <c r="C58" s="216"/>
      <c r="D58" s="220">
        <f>+'Ekamut-caxs'!D64</f>
        <v>0</v>
      </c>
      <c r="E58" s="216">
        <f t="shared" si="1"/>
        <v>0</v>
      </c>
      <c r="F58" s="216"/>
    </row>
    <row r="59" spans="1:18" s="55" customFormat="1" ht="21" customHeight="1">
      <c r="A59" s="57">
        <f>+'Ekamut-caxs'!A65</f>
        <v>15</v>
      </c>
      <c r="B59" s="219" t="str">
        <f>+'Ekamut-caxs'!B65</f>
        <v>Հիմնական միջոցների մաշվածության գծով, որից՝</v>
      </c>
      <c r="C59" s="216">
        <v>3226.8</v>
      </c>
      <c r="D59" s="220">
        <f>+'Ekamut-caxs'!D65</f>
        <v>2629.2</v>
      </c>
      <c r="E59" s="217">
        <f t="shared" si="1"/>
        <v>-597.60000000000036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15.1</v>
      </c>
      <c r="B60" s="288" t="str">
        <f>+'Ekamut-caxs'!B66</f>
        <v>պայմանով (անհատույց) ստացված</v>
      </c>
      <c r="C60" s="202">
        <v>1500</v>
      </c>
      <c r="D60" s="221">
        <f>+'Ekamut-caxs'!D66</f>
        <v>1500</v>
      </c>
      <c r="E60" s="201">
        <f t="shared" si="1"/>
        <v>0</v>
      </c>
      <c r="F60" s="202"/>
      <c r="G60" s="136"/>
    </row>
    <row r="61" spans="1:18" s="55" customFormat="1" ht="21" hidden="1" customHeight="1">
      <c r="A61" s="57">
        <f>+'Ekamut-caxs'!A67</f>
        <v>16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1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17</v>
      </c>
      <c r="B62" s="219" t="str">
        <f>+'Ekamut-caxs'!B68</f>
        <v>Այլ ծախսերի գծով</v>
      </c>
      <c r="C62" s="216"/>
      <c r="D62" s="220">
        <f>+'Ekamut-caxs'!D68</f>
        <v>0</v>
      </c>
      <c r="E62" s="217">
        <f t="shared" si="1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4">
        <f>C6-C22</f>
        <v>-1019.260000000002</v>
      </c>
      <c r="D63" s="226">
        <f>D6-D22</f>
        <v>0</v>
      </c>
      <c r="E63" s="226">
        <f>D63-C63</f>
        <v>1019.260000000002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21.7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510" t="str">
        <f>+'Ekamut-caxs'!D71</f>
        <v>Դ. Հովհաննիսյնա</v>
      </c>
      <c r="E65" s="510"/>
      <c r="F65" s="103"/>
    </row>
    <row r="66" spans="1:6" ht="9.75" customHeight="1">
      <c r="B66" s="292"/>
      <c r="D66" s="525" t="s">
        <v>5</v>
      </c>
      <c r="E66" s="525"/>
      <c r="F66" s="238"/>
    </row>
    <row r="67" spans="1:6" ht="24.75" customHeight="1">
      <c r="B67" s="291" t="s">
        <v>6</v>
      </c>
      <c r="C67" s="22"/>
      <c r="D67" s="510" t="str">
        <f>+'Ekamut-caxs'!D73</f>
        <v>Կ. Համբարյան</v>
      </c>
      <c r="E67" s="510"/>
      <c r="F67" s="103"/>
    </row>
    <row r="68" spans="1:6" ht="11.25" customHeight="1">
      <c r="D68" s="525" t="s">
        <v>5</v>
      </c>
      <c r="E68" s="525"/>
      <c r="F68" s="238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22" sqref="F22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4" t="s">
        <v>77</v>
      </c>
      <c r="B1" s="524"/>
      <c r="C1" s="524"/>
      <c r="D1" s="524"/>
      <c r="E1" s="524"/>
      <c r="F1" s="524"/>
    </row>
    <row r="2" spans="1:20" s="20" customFormat="1" ht="20.25">
      <c r="A2" s="520" t="str">
        <f>+'Ekamut-caxs'!A7:D7</f>
        <v xml:space="preserve">«Երևանի Ա. Ցիցիկյանի անվան երաժշտական դպրոց» ՀՈԱԿ-ի </v>
      </c>
      <c r="B2" s="520"/>
      <c r="C2" s="520"/>
      <c r="D2" s="520"/>
      <c r="E2" s="520"/>
      <c r="F2" s="52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6" t="s">
        <v>244</v>
      </c>
      <c r="B3" s="526"/>
      <c r="C3" s="526"/>
      <c r="D3" s="526"/>
      <c r="E3" s="526"/>
      <c r="F3" s="52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9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859.5</v>
      </c>
      <c r="D6" s="213">
        <f>+C82</f>
        <v>671.90000000000146</v>
      </c>
      <c r="E6" s="213">
        <f>D6-C6</f>
        <v>-187.59999999999854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62990.400000000001</v>
      </c>
      <c r="D7" s="213">
        <f>SUM(D8:D19)</f>
        <v>66841.5</v>
      </c>
      <c r="E7" s="213">
        <f>D7-C7</f>
        <v>3851.0999999999985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58702.6</v>
      </c>
      <c r="D8" s="210">
        <f>+'Dramakan hosqer'!F14</f>
        <v>63541.799999999996</v>
      </c>
      <c r="E8" s="210">
        <f>+D8-C8</f>
        <v>4839.1999999999971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10">
        <v>1089.4000000000001</v>
      </c>
      <c r="D9" s="210">
        <f>+'Dramakan hosqer'!F15</f>
        <v>1089.7</v>
      </c>
      <c r="E9" s="210">
        <f t="shared" ref="E9:E19" si="0">+D9-C9</f>
        <v>0.29999999999995453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74" t="str">
        <f>+'Dramakan hosqer'!B17</f>
        <v xml:space="preserve">Վճարովի ծառայություններից </v>
      </c>
      <c r="C11" s="210">
        <v>2315.6</v>
      </c>
      <c r="D11" s="210">
        <f>+'Dramakan hosqer'!F17</f>
        <v>2200</v>
      </c>
      <c r="E11" s="210">
        <f t="shared" si="0"/>
        <v>-115.59999999999991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4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4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4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4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4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74" t="str">
        <f>+'Dramakan hosqer'!B23</f>
        <v>Բանկի տոկոսից</v>
      </c>
      <c r="C17" s="210">
        <v>8.9</v>
      </c>
      <c r="D17" s="210">
        <f>+'Dramakan hosqer'!F23</f>
        <v>10</v>
      </c>
      <c r="E17" s="210">
        <f t="shared" si="0"/>
        <v>1.0999999999999996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5</v>
      </c>
      <c r="B18" s="276" t="str">
        <f>+'Dramakan hosqer'!B24</f>
        <v>Այլ մուտքեր</v>
      </c>
      <c r="C18" s="210">
        <v>8.9</v>
      </c>
      <c r="D18" s="210">
        <f>+'Dramakan hosqer'!F24</f>
        <v>0</v>
      </c>
      <c r="E18" s="210">
        <f t="shared" si="0"/>
        <v>-8.9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f>+'Dramakan hosqer'!A25</f>
        <v>6</v>
      </c>
      <c r="B19" s="276">
        <f>+'Dramakan hosqer'!B25</f>
        <v>0</v>
      </c>
      <c r="C19" s="210">
        <v>865</v>
      </c>
      <c r="D19" s="210">
        <f>+'Dramakan hosqer'!F25</f>
        <v>0</v>
      </c>
      <c r="E19" s="210">
        <f t="shared" si="0"/>
        <v>-865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3">
        <f>+C21+C64+C77</f>
        <v>63178</v>
      </c>
      <c r="D20" s="203">
        <f>+D21+D64+D77</f>
        <v>66114.099999999991</v>
      </c>
      <c r="E20" s="203">
        <f>+E21+E64+E77</f>
        <v>2873.5000000000014</v>
      </c>
      <c r="F20" s="203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SUM(C22,C25:C30,C34:C58,C62:C63)</f>
        <v>62287.1</v>
      </c>
      <c r="D21" s="213">
        <f>SUM(D22,D25:D31,D35:D58,D62:D63)</f>
        <v>66114.099999999991</v>
      </c>
      <c r="E21" s="213">
        <f>SUM(E22,E25:E30,E34:E58,E62:E63)</f>
        <v>3764.4000000000015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58780.1</v>
      </c>
      <c r="D22" s="210">
        <f>+'Dramakan hosqer'!F28</f>
        <v>63384.5</v>
      </c>
      <c r="E22" s="210">
        <f>+D22-C22</f>
        <v>4604.4000000000015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5" t="str">
        <f>+'Dramakan hosqer'!B29</f>
        <v>վճարովի ծառայության գծով</v>
      </c>
      <c r="C23" s="204">
        <v>1581.2</v>
      </c>
      <c r="D23" s="204">
        <f>+'Dramakan hosqer'!F29</f>
        <v>1760</v>
      </c>
      <c r="E23" s="204">
        <f t="shared" ref="E23:E60" si="1">+D23-C23</f>
        <v>178.79999999999995</v>
      </c>
      <c r="F23" s="204"/>
    </row>
    <row r="24" spans="1:20" hidden="1">
      <c r="A24" s="25">
        <f>+'Dramakan hosqer'!A30</f>
        <v>1.2000000000000002</v>
      </c>
      <c r="B24" s="277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579.4</v>
      </c>
      <c r="D26" s="210">
        <f>+'Dramakan hosqer'!F32</f>
        <v>599.70000000000005</v>
      </c>
      <c r="E26" s="210">
        <f t="shared" si="1"/>
        <v>20.300000000000068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303.89999999999998</v>
      </c>
      <c r="D27" s="210">
        <f>+'Dramakan hosqer'!F33</f>
        <v>328.4</v>
      </c>
      <c r="E27" s="210">
        <f t="shared" si="1"/>
        <v>24.5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272.60000000000002</v>
      </c>
      <c r="D28" s="210">
        <f>+'Dramakan hosqer'!F34</f>
        <v>46.5</v>
      </c>
      <c r="E28" s="210">
        <f t="shared" si="1"/>
        <v>-226.10000000000002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35</v>
      </c>
      <c r="D29" s="210">
        <f>+'Dramakan hosqer'!F35</f>
        <v>30</v>
      </c>
      <c r="E29" s="210">
        <f t="shared" si="1"/>
        <v>-5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50</v>
      </c>
      <c r="D30" s="210">
        <f>+'Dramakan hosqer'!F36</f>
        <v>50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149.9</v>
      </c>
      <c r="D31" s="211">
        <f>+'Dramakan hosqer'!F37</f>
        <v>146.6</v>
      </c>
      <c r="E31" s="211">
        <f t="shared" si="1"/>
        <v>-3.3000000000000114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5" t="str">
        <f>+'Dramakan hosqer'!B38</f>
        <v>բաժանորդային վճար</v>
      </c>
      <c r="C32" s="204"/>
      <c r="D32" s="204">
        <f>+'Dramakan hosqer'!F38</f>
        <v>57.6</v>
      </c>
      <c r="E32" s="204">
        <f t="shared" si="1"/>
        <v>57.6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hosqer'!A39</f>
        <v>7.1999999999999993</v>
      </c>
      <c r="B33" s="275" t="str">
        <f>+'Dramakan hosqer'!B39</f>
        <v>րոպեավճար</v>
      </c>
      <c r="C33" s="204"/>
      <c r="D33" s="204"/>
      <c r="E33" s="204">
        <f t="shared" si="1"/>
        <v>0</v>
      </c>
      <c r="F33" s="204"/>
      <c r="I33" s="116"/>
    </row>
    <row r="34" spans="1:20">
      <c r="A34" s="25">
        <f>+'Dramakan hosqer'!A40</f>
        <v>7.2999999999999989</v>
      </c>
      <c r="B34" s="275" t="str">
        <f>+'Dramakan hosqer'!B40</f>
        <v>ինտերնետ կապ</v>
      </c>
      <c r="C34" s="204">
        <v>149.9</v>
      </c>
      <c r="D34" s="204">
        <f>+'Dramakan hosqer'!F40</f>
        <v>84</v>
      </c>
      <c r="E34" s="204">
        <f t="shared" si="1"/>
        <v>-65.900000000000006</v>
      </c>
      <c r="F34" s="204"/>
      <c r="I34" s="116"/>
    </row>
    <row r="35" spans="1:20" s="55" customFormat="1" ht="17.25" hidden="1">
      <c r="A35" s="57">
        <f>+'Dramakan hosqer'!A41</f>
        <v>8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210">
        <v>435</v>
      </c>
      <c r="D36" s="210">
        <f>+'Dramakan hosqer'!F42</f>
        <v>400</v>
      </c>
      <c r="E36" s="210">
        <f t="shared" si="1"/>
        <v>-35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210">
        <v>269.89999999999998</v>
      </c>
      <c r="D37" s="210">
        <f>+'Dramakan hosqer'!F43</f>
        <v>200</v>
      </c>
      <c r="E37" s="210">
        <f t="shared" si="1"/>
        <v>-69.899999999999977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10</v>
      </c>
      <c r="B39" s="219" t="str">
        <f>+'Dramakan hosqer'!B45</f>
        <v>Ուսումնական նյութերի գծով</v>
      </c>
      <c r="C39" s="210">
        <v>31.6</v>
      </c>
      <c r="D39" s="210">
        <f>+'Dramakan hosqer'!F45</f>
        <v>31.5</v>
      </c>
      <c r="E39" s="210">
        <f t="shared" si="1"/>
        <v>-0.10000000000000142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11</v>
      </c>
      <c r="B43" s="219" t="str">
        <f>+'Dramakan hosqer'!B49</f>
        <v>Ջեռուցման համակարգի սպասարկման գծով</v>
      </c>
      <c r="C43" s="210">
        <v>43.8</v>
      </c>
      <c r="D43" s="210">
        <f>+'Dramakan hosqer'!F49</f>
        <v>50</v>
      </c>
      <c r="E43" s="210">
        <f t="shared" si="1"/>
        <v>6.2000000000000028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12</v>
      </c>
      <c r="B46" s="219" t="str">
        <f>+'Dramakan hosqer'!B52</f>
        <v>Գնումների համակարգողի ծառայության գծով</v>
      </c>
      <c r="C46" s="210">
        <v>288</v>
      </c>
      <c r="D46" s="210">
        <f>+'Dramakan hosqer'!F52</f>
        <v>288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13</v>
      </c>
      <c r="B47" s="219" t="str">
        <f>+'Dramakan hosqer'!B53</f>
        <v>Համակարգիչների տեխնիկական սպասարկման գծով</v>
      </c>
      <c r="C47" s="210">
        <v>88</v>
      </c>
      <c r="D47" s="210">
        <f>+'Dramakan hosqer'!F53</f>
        <v>50</v>
      </c>
      <c r="E47" s="210">
        <f t="shared" si="1"/>
        <v>-38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14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15</v>
      </c>
      <c r="B49" s="219" t="str">
        <f>+'Dramakan hosqer'!B55</f>
        <v>էլ․ստորագրության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16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17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18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19</v>
      </c>
      <c r="B53" s="219" t="str">
        <f>+'Dramakan hosqer'!B59</f>
        <v>Միջոցառումների գծով</v>
      </c>
      <c r="C53" s="210">
        <v>250</v>
      </c>
      <c r="D53" s="210">
        <f>+'Dramakan hosqer'!F59</f>
        <v>0</v>
      </c>
      <c r="E53" s="210">
        <f t="shared" si="1"/>
        <v>-250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20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21</v>
      </c>
      <c r="B55" s="276" t="s">
        <v>295</v>
      </c>
      <c r="C55" s="210">
        <v>241.2</v>
      </c>
      <c r="D55" s="210">
        <f>+'Dramakan hosqer'!F61</f>
        <v>0</v>
      </c>
      <c r="E55" s="210">
        <f t="shared" si="1"/>
        <v>-241.2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22</v>
      </c>
      <c r="B56" s="276" t="s">
        <v>296</v>
      </c>
      <c r="C56" s="210">
        <v>16</v>
      </c>
      <c r="D56" s="210">
        <f>+'Dramakan hosqer'!F62</f>
        <v>0</v>
      </c>
      <c r="E56" s="210">
        <f t="shared" si="1"/>
        <v>-16</v>
      </c>
      <c r="F56" s="210"/>
      <c r="G56" s="267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23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24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24.1</v>
      </c>
      <c r="B59" s="283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24.200000000000003</v>
      </c>
      <c r="B60" s="283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24.300000000000004</v>
      </c>
      <c r="B61" s="283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0">
        <f>+'Dramakan hosqer'!A68</f>
        <v>15</v>
      </c>
      <c r="B62" s="441" t="str">
        <f>+'Dramakan hosqer'!B68</f>
        <v>Կրեդիտորական պարտքի մարման գծով</v>
      </c>
      <c r="C62" s="442">
        <v>357.7</v>
      </c>
      <c r="D62" s="442">
        <f>+'Dramakan hosqer'!F68</f>
        <v>401.9</v>
      </c>
      <c r="E62" s="442">
        <f t="shared" ref="E62:E63" si="3">+D62-C62</f>
        <v>44.199999999999989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0">
        <f>+'Dramakan hosqer'!A69</f>
        <v>16</v>
      </c>
      <c r="B63" s="441" t="str">
        <f>+'Dramakan hosqer'!B69</f>
        <v>Այլ արտահոսքերի գծով</v>
      </c>
      <c r="C63" s="442"/>
      <c r="D63" s="442">
        <f>+'Dramakan hosqer'!F69</f>
        <v>0</v>
      </c>
      <c r="E63" s="442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890.9</v>
      </c>
      <c r="D64" s="213">
        <f>+D65+D73</f>
        <v>0</v>
      </c>
      <c r="E64" s="213">
        <f t="shared" ref="E64" si="4">D64-C64</f>
        <v>-890.9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3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890.9</v>
      </c>
      <c r="D65" s="213">
        <f>SUM(D66:D72)</f>
        <v>0</v>
      </c>
      <c r="E65" s="213">
        <f>+D65-C65</f>
        <v>-890.9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386.9</v>
      </c>
      <c r="D66" s="211">
        <f>+'Dramakan hosqer'!F72</f>
        <v>0</v>
      </c>
      <c r="E66" s="211">
        <f t="shared" ref="E66:E76" si="5">+D66-C66</f>
        <v>-386.9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>
        <v>504</v>
      </c>
      <c r="D68" s="211">
        <f>+'Dramakan hosqer'!F74</f>
        <v>0</v>
      </c>
      <c r="E68" s="211">
        <f t="shared" si="5"/>
        <v>-504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273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5" customFormat="1" ht="34.5" hidden="1">
      <c r="A73" s="443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4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9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 hidden="1">
      <c r="A81" s="62">
        <f>+'Dramakan hosqer'!A87</f>
        <v>0</v>
      </c>
      <c r="B81" s="276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671.90000000000146</v>
      </c>
      <c r="D82" s="213">
        <f>D6+D7-D20</f>
        <v>1399.3000000000029</v>
      </c>
      <c r="E82" s="213">
        <f t="shared" si="6"/>
        <v>727.40000000000146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8" t="str">
        <f>+'Ekamut-caxs'!D71</f>
        <v>Դ. Հովհաննիսյնա</v>
      </c>
      <c r="E84" s="510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27" t="s">
        <v>90</v>
      </c>
      <c r="E85" s="527"/>
      <c r="F85" s="241"/>
    </row>
    <row r="86" spans="1:20" s="17" customFormat="1" ht="17.25">
      <c r="A86" s="18"/>
      <c r="B86" s="285" t="s">
        <v>6</v>
      </c>
      <c r="C86" s="18"/>
      <c r="D86" s="510" t="str">
        <f>+'Ekamut-caxs'!D73</f>
        <v>Կ. Համբարյան</v>
      </c>
      <c r="E86" s="510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27" t="s">
        <v>90</v>
      </c>
      <c r="E87" s="527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F22" sqref="F2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9" t="s">
        <v>65</v>
      </c>
      <c r="B1" s="529"/>
      <c r="C1" s="529"/>
      <c r="D1" s="529"/>
      <c r="E1" s="52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0" t="str">
        <f>+'Ekamut-caxs'!A7:D7</f>
        <v xml:space="preserve">«Երևանի Ա. Ցիցիկյանի անվան երաժշտական դպրոց» ՀՈԱԿ-ի </v>
      </c>
      <c r="B2" s="531"/>
      <c r="C2" s="531"/>
      <c r="D2" s="531"/>
      <c r="E2" s="53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2" t="s">
        <v>128</v>
      </c>
      <c r="B3" s="532"/>
      <c r="C3" s="532"/>
      <c r="D3" s="532"/>
      <c r="E3" s="53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3" t="s">
        <v>231</v>
      </c>
      <c r="B4" s="533"/>
      <c r="C4" s="533"/>
      <c r="D4" s="533"/>
      <c r="E4" s="53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4" t="s">
        <v>133</v>
      </c>
      <c r="B7" s="535"/>
      <c r="C7" s="53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9.8000000000000007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 t="s">
        <v>293</v>
      </c>
      <c r="D17" s="29">
        <v>9.8000000000000007</v>
      </c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56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>
        <v>56</v>
      </c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65.8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4" t="s">
        <v>158</v>
      </c>
      <c r="B35" s="535"/>
      <c r="C35" s="53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109.6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36.9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57.1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5.6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>
        <v>7</v>
      </c>
      <c r="E42" s="29"/>
    </row>
    <row r="43" spans="1:22" ht="23.25" customHeight="1">
      <c r="A43" s="166">
        <v>1.9</v>
      </c>
      <c r="B43" s="168"/>
      <c r="C43" s="170" t="s">
        <v>294</v>
      </c>
      <c r="D43" s="29">
        <v>55.7</v>
      </c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>
        <v>34.799999999999997</v>
      </c>
      <c r="E51" s="29"/>
    </row>
    <row r="52" spans="1:22" ht="24" customHeight="1">
      <c r="A52" s="166">
        <v>2.8</v>
      </c>
      <c r="B52" s="168"/>
      <c r="C52" s="170" t="s">
        <v>152</v>
      </c>
      <c r="D52" s="29">
        <v>95.2</v>
      </c>
      <c r="E52" s="29"/>
    </row>
    <row r="53" spans="1:22" ht="33" customHeight="1">
      <c r="A53" s="166"/>
      <c r="B53" s="163" t="s">
        <v>159</v>
      </c>
      <c r="C53" s="28"/>
      <c r="D53" s="164">
        <f>SUM(D54:D57)</f>
        <v>55.1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55.1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457</v>
      </c>
      <c r="E58" s="183"/>
      <c r="F58" s="258">
        <f>+D58-D54</f>
        <v>401.9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f>+'Dramakan hosqer'!F12</f>
        <v>671.90000000000146</v>
      </c>
      <c r="D61" s="537" t="s">
        <v>161</v>
      </c>
      <c r="E61" s="538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9" t="str">
        <f>+'Ekamut-caxs'!D71</f>
        <v>Դ. Հովհաննիսյնա</v>
      </c>
      <c r="E63" s="53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6" t="s">
        <v>90</v>
      </c>
      <c r="E64" s="53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9" t="str">
        <f>+'Ekamut-caxs'!D73</f>
        <v>Կ. Համբարյան</v>
      </c>
      <c r="E65" s="53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6" t="s">
        <v>90</v>
      </c>
      <c r="E66" s="53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F22" sqref="F2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6" t="s">
        <v>65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6" s="20" customFormat="1" ht="20.25">
      <c r="A2" s="520" t="str">
        <f>+'Ekamut-caxs'!A7:D7</f>
        <v xml:space="preserve">«Երևանի Ա. Ցիցիկյանի անվան երաժշտական դպրոց»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19"/>
      <c r="P2" s="19"/>
    </row>
    <row r="3" spans="1:16" ht="17.25">
      <c r="A3" s="532" t="s">
        <v>292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6" ht="21" customHeight="1" thickBot="1">
      <c r="N4" s="125" t="s">
        <v>0</v>
      </c>
    </row>
    <row r="5" spans="1:16" ht="21" customHeight="1">
      <c r="A5" s="547" t="s">
        <v>204</v>
      </c>
      <c r="B5" s="547" t="s">
        <v>66</v>
      </c>
      <c r="C5" s="548" t="s">
        <v>191</v>
      </c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9" t="s">
        <v>127</v>
      </c>
    </row>
    <row r="6" spans="1:16" ht="172.5" customHeight="1">
      <c r="A6" s="547"/>
      <c r="B6" s="547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50"/>
    </row>
    <row r="7" spans="1:16" ht="31.5" customHeight="1">
      <c r="A7" s="236">
        <v>1</v>
      </c>
      <c r="B7" s="252" t="s">
        <v>174</v>
      </c>
      <c r="C7" s="474">
        <f>1104.3*12</f>
        <v>13251.599999999999</v>
      </c>
      <c r="D7" s="474"/>
      <c r="E7" s="474" t="str">
        <f>IF(D7&gt;1,326.6," ")</f>
        <v xml:space="preserve"> </v>
      </c>
      <c r="F7" s="474">
        <v>777.3</v>
      </c>
      <c r="G7" s="474">
        <v>700</v>
      </c>
      <c r="H7" s="474">
        <v>300</v>
      </c>
      <c r="I7" s="474">
        <f>176*10</f>
        <v>1760</v>
      </c>
      <c r="J7" s="475">
        <v>45920.4</v>
      </c>
      <c r="K7" s="474">
        <v>675.2</v>
      </c>
      <c r="L7" s="474"/>
      <c r="M7" s="474"/>
      <c r="N7" s="250">
        <f>ROUND(SUM(C7:M7),1)</f>
        <v>63384.5</v>
      </c>
      <c r="O7" s="507">
        <f>82.2*12</f>
        <v>986.40000000000009</v>
      </c>
      <c r="P7" s="1">
        <f>56.269*12</f>
        <v>675.22799999999995</v>
      </c>
    </row>
    <row r="8" spans="1:16" ht="43.5" customHeight="1">
      <c r="A8" s="236">
        <v>2</v>
      </c>
      <c r="B8" s="298" t="s">
        <v>87</v>
      </c>
      <c r="C8" s="474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1">
        <f>ROUND(SUM(N7:N8),1)</f>
        <v>63384.5</v>
      </c>
    </row>
    <row r="10" spans="1:16" s="476" customFormat="1" ht="30" customHeight="1">
      <c r="B10" s="103"/>
      <c r="C10" s="509">
        <f>1104.3*12</f>
        <v>13251.599999999999</v>
      </c>
      <c r="D10" s="477"/>
      <c r="E10" s="477"/>
      <c r="F10" s="477">
        <v>777.3</v>
      </c>
      <c r="G10" s="478">
        <v>700</v>
      </c>
      <c r="H10" s="478">
        <v>300</v>
      </c>
      <c r="I10" s="479">
        <f>176*10</f>
        <v>1760</v>
      </c>
      <c r="J10" s="506">
        <f>3826.7*12</f>
        <v>45920.399999999994</v>
      </c>
      <c r="K10" s="474">
        <f>56.269*12</f>
        <v>675.22799999999995</v>
      </c>
      <c r="L10" s="478"/>
      <c r="M10" s="477"/>
      <c r="N10" s="480">
        <f>SUM(C10:M10)</f>
        <v>63384.527999999991</v>
      </c>
    </row>
    <row r="11" spans="1:16" s="476" customFormat="1" ht="51.75" customHeight="1">
      <c r="B11" s="542" t="s">
        <v>289</v>
      </c>
      <c r="C11" s="542"/>
      <c r="D11" s="482"/>
      <c r="E11" s="481"/>
      <c r="F11" s="481"/>
      <c r="G11" s="481"/>
      <c r="H11" s="481"/>
      <c r="I11" s="481"/>
      <c r="J11" s="481"/>
      <c r="K11" s="481">
        <f>+K7-K10</f>
        <v>-2.7999999999906322E-2</v>
      </c>
      <c r="L11" s="478"/>
      <c r="M11" s="477"/>
      <c r="N11" s="480"/>
    </row>
    <row r="12" spans="1:16" s="476" customFormat="1" ht="20.25" customHeight="1">
      <c r="B12" s="552"/>
      <c r="C12" s="553"/>
      <c r="D12" s="553"/>
      <c r="E12" s="553"/>
      <c r="F12" s="553"/>
      <c r="G12" s="553"/>
      <c r="H12" s="553"/>
      <c r="I12" s="553"/>
      <c r="J12" s="553"/>
      <c r="K12" s="553"/>
      <c r="L12" s="478"/>
      <c r="M12" s="477"/>
      <c r="N12" s="480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1"/>
      <c r="M13" s="551"/>
      <c r="N13" s="223"/>
    </row>
    <row r="14" spans="1:16" s="144" customFormat="1" ht="69" customHeight="1">
      <c r="B14" s="540" t="s">
        <v>173</v>
      </c>
      <c r="C14" s="541"/>
      <c r="E14" s="540" t="s">
        <v>172</v>
      </c>
      <c r="F14" s="541"/>
      <c r="G14" s="248"/>
      <c r="H14" s="543"/>
      <c r="I14" s="543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9"/>
      <c r="H15" s="257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3">
        <v>326.60000000000002</v>
      </c>
      <c r="E16" s="234">
        <v>104000</v>
      </c>
      <c r="F16" s="256">
        <v>745.9</v>
      </c>
      <c r="G16" s="209"/>
      <c r="H16" s="254"/>
      <c r="I16" s="255"/>
      <c r="J16" s="247"/>
      <c r="K16" s="247"/>
      <c r="L16" s="231"/>
      <c r="M16" s="231"/>
      <c r="N16" s="209"/>
    </row>
    <row r="17" spans="2:14" s="149" customFormat="1" ht="24" customHeight="1">
      <c r="B17" s="254"/>
      <c r="C17" s="255"/>
      <c r="D17" s="249"/>
      <c r="E17" s="234">
        <v>108600</v>
      </c>
      <c r="F17" s="256">
        <v>778.2</v>
      </c>
      <c r="G17" s="232"/>
      <c r="H17" s="249"/>
      <c r="I17" s="255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5" t="str">
        <f>+'Ekamut-caxs'!D71</f>
        <v>Դ. Հովհաննիսյնա</v>
      </c>
      <c r="H19" s="545"/>
      <c r="I19" s="545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4" t="s">
        <v>90</v>
      </c>
      <c r="H20" s="544"/>
      <c r="I20" s="544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5" t="str">
        <f>+'Ekamut-caxs'!D73</f>
        <v>Կ. Համբարյան</v>
      </c>
      <c r="H21" s="545"/>
      <c r="I21" s="545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4" t="s">
        <v>90</v>
      </c>
      <c r="H22" s="544"/>
      <c r="I22" s="544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4" zoomScaleSheetLayoutView="100" workbookViewId="0">
      <selection activeCell="F22" sqref="F22"/>
    </sheetView>
  </sheetViews>
  <sheetFormatPr defaultColWidth="9.140625" defaultRowHeight="16.5"/>
  <cols>
    <col min="1" max="1" width="4.140625" style="372" customWidth="1"/>
    <col min="2" max="2" width="15.5703125" style="372" customWidth="1"/>
    <col min="3" max="3" width="10.85546875" style="372" customWidth="1"/>
    <col min="4" max="5" width="13.42578125" style="372" customWidth="1"/>
    <col min="6" max="6" width="16.28515625" style="372" customWidth="1"/>
    <col min="7" max="7" width="11.42578125" style="372" customWidth="1"/>
    <col min="8" max="8" width="13.28515625" style="372" customWidth="1"/>
    <col min="9" max="10" width="14.85546875" style="372" customWidth="1"/>
    <col min="11" max="11" width="10.85546875" style="372" customWidth="1"/>
    <col min="12" max="12" width="12.85546875" style="372" customWidth="1"/>
    <col min="13" max="13" width="14.85546875" style="372" customWidth="1"/>
    <col min="14" max="14" width="11.5703125" style="372" customWidth="1"/>
    <col min="15" max="15" width="11.7109375" style="372" customWidth="1"/>
    <col min="16" max="16384" width="9.140625" style="372"/>
  </cols>
  <sheetData>
    <row r="1" spans="1:15" s="371" customFormat="1" ht="18.75" customHeight="1">
      <c r="A1" s="554" t="s">
        <v>65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71" customFormat="1" ht="21.75" customHeight="1">
      <c r="A2" s="555" t="str">
        <f>+'Ekamut-caxs'!A7:E7</f>
        <v xml:space="preserve">«Երևանի Ա. Ցիցիկյանի անվան երաժշտական դպրոց»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71" customFormat="1" ht="21" customHeight="1">
      <c r="A3" s="555" t="s">
        <v>91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/>
    <row r="5" spans="1:15" s="373" customFormat="1" ht="24.75" customHeight="1">
      <c r="A5" s="556" t="s">
        <v>111</v>
      </c>
      <c r="B5" s="556" t="s">
        <v>92</v>
      </c>
      <c r="C5" s="557" t="s">
        <v>93</v>
      </c>
      <c r="D5" s="557"/>
      <c r="E5" s="557"/>
      <c r="F5" s="557"/>
      <c r="G5" s="557" t="s">
        <v>94</v>
      </c>
      <c r="H5" s="557"/>
      <c r="I5" s="557"/>
      <c r="J5" s="557"/>
      <c r="K5" s="557" t="s">
        <v>118</v>
      </c>
      <c r="L5" s="557"/>
      <c r="M5" s="557"/>
      <c r="N5" s="557"/>
      <c r="O5" s="557"/>
    </row>
    <row r="6" spans="1:15" s="376" customFormat="1" ht="51" customHeight="1">
      <c r="A6" s="556"/>
      <c r="B6" s="556"/>
      <c r="C6" s="374" t="s">
        <v>263</v>
      </c>
      <c r="D6" s="374" t="s">
        <v>200</v>
      </c>
      <c r="E6" s="374" t="s">
        <v>275</v>
      </c>
      <c r="F6" s="374" t="s">
        <v>276</v>
      </c>
      <c r="G6" s="374" t="s">
        <v>229</v>
      </c>
      <c r="H6" s="374" t="s">
        <v>200</v>
      </c>
      <c r="I6" s="374" t="s">
        <v>277</v>
      </c>
      <c r="J6" s="374" t="s">
        <v>276</v>
      </c>
      <c r="K6" s="374" t="s">
        <v>263</v>
      </c>
      <c r="L6" s="374" t="s">
        <v>275</v>
      </c>
      <c r="M6" s="374" t="s">
        <v>278</v>
      </c>
      <c r="N6" s="375" t="s">
        <v>279</v>
      </c>
      <c r="O6" s="375" t="s">
        <v>280</v>
      </c>
    </row>
    <row r="7" spans="1:15" ht="19.5" customHeight="1">
      <c r="A7" s="447">
        <v>1</v>
      </c>
      <c r="B7" s="448" t="s">
        <v>95</v>
      </c>
      <c r="C7" s="449">
        <v>2247</v>
      </c>
      <c r="D7" s="378"/>
      <c r="E7" s="379">
        <v>1421</v>
      </c>
      <c r="F7" s="450">
        <f t="shared" ref="F7:F16" si="0">+E7*143.7</f>
        <v>204197.69999999998</v>
      </c>
      <c r="G7" s="449">
        <v>930</v>
      </c>
      <c r="H7" s="378"/>
      <c r="I7" s="379">
        <v>810</v>
      </c>
      <c r="J7" s="450">
        <f>+I7*53.48</f>
        <v>43318.799999999996</v>
      </c>
      <c r="K7" s="385"/>
      <c r="L7" s="379">
        <v>12</v>
      </c>
      <c r="M7" s="382">
        <f>+L7*200.47</f>
        <v>2405.64</v>
      </c>
      <c r="N7" s="381">
        <f>+L7*7.94904</f>
        <v>95.388480000000001</v>
      </c>
      <c r="O7" s="382">
        <f>+N7+M7</f>
        <v>2501.0284799999999</v>
      </c>
    </row>
    <row r="8" spans="1:15" ht="19.5" customHeight="1">
      <c r="A8" s="447">
        <v>2</v>
      </c>
      <c r="B8" s="448" t="s">
        <v>265</v>
      </c>
      <c r="C8" s="449">
        <v>1556</v>
      </c>
      <c r="D8" s="378"/>
      <c r="E8" s="379">
        <f>+C8</f>
        <v>1556</v>
      </c>
      <c r="F8" s="450">
        <f t="shared" si="0"/>
        <v>223597.19999999998</v>
      </c>
      <c r="G8" s="449">
        <v>880</v>
      </c>
      <c r="H8" s="378"/>
      <c r="I8" s="379">
        <f t="shared" ref="I8:I18" si="1">+G8</f>
        <v>880</v>
      </c>
      <c r="J8" s="450">
        <f t="shared" ref="J8:J18" si="2">+I8*53.48</f>
        <v>47062.399999999994</v>
      </c>
      <c r="K8" s="385"/>
      <c r="L8" s="379">
        <v>20</v>
      </c>
      <c r="M8" s="382">
        <f t="shared" ref="M8:M18" si="3">+L8*200.47</f>
        <v>4009.4</v>
      </c>
      <c r="N8" s="381">
        <f t="shared" ref="N8:N18" si="4">+L8*7.94904</f>
        <v>158.98079999999999</v>
      </c>
      <c r="O8" s="382">
        <f t="shared" ref="O8:O18" si="5">+N8+M8</f>
        <v>4168.3807999999999</v>
      </c>
    </row>
    <row r="9" spans="1:15" ht="19.5" customHeight="1">
      <c r="A9" s="447">
        <v>3</v>
      </c>
      <c r="B9" s="448" t="s">
        <v>96</v>
      </c>
      <c r="C9" s="449">
        <v>204</v>
      </c>
      <c r="D9" s="378"/>
      <c r="E9" s="379">
        <f t="shared" ref="E9:E18" si="6">+C9</f>
        <v>204</v>
      </c>
      <c r="F9" s="450">
        <f t="shared" si="0"/>
        <v>29314.799999999999</v>
      </c>
      <c r="G9" s="449">
        <v>540</v>
      </c>
      <c r="H9" s="378"/>
      <c r="I9" s="379">
        <f t="shared" si="1"/>
        <v>540</v>
      </c>
      <c r="J9" s="450">
        <f t="shared" si="2"/>
        <v>28879.199999999997</v>
      </c>
      <c r="K9" s="385">
        <v>3</v>
      </c>
      <c r="L9" s="379">
        <v>20</v>
      </c>
      <c r="M9" s="382">
        <f t="shared" si="3"/>
        <v>4009.4</v>
      </c>
      <c r="N9" s="381">
        <f t="shared" si="4"/>
        <v>158.98079999999999</v>
      </c>
      <c r="O9" s="382">
        <f t="shared" si="5"/>
        <v>4168.3807999999999</v>
      </c>
    </row>
    <row r="10" spans="1:15" ht="19.5" customHeight="1">
      <c r="A10" s="447">
        <v>4</v>
      </c>
      <c r="B10" s="448" t="s">
        <v>97</v>
      </c>
      <c r="C10" s="385"/>
      <c r="D10" s="383"/>
      <c r="E10" s="379">
        <f t="shared" si="6"/>
        <v>0</v>
      </c>
      <c r="F10" s="450">
        <f t="shared" si="0"/>
        <v>0</v>
      </c>
      <c r="G10" s="449">
        <v>480</v>
      </c>
      <c r="H10" s="383"/>
      <c r="I10" s="379">
        <f t="shared" si="1"/>
        <v>480</v>
      </c>
      <c r="J10" s="450">
        <f t="shared" si="2"/>
        <v>25670.399999999998</v>
      </c>
      <c r="K10" s="385"/>
      <c r="L10" s="379">
        <v>20</v>
      </c>
      <c r="M10" s="382">
        <f t="shared" si="3"/>
        <v>4009.4</v>
      </c>
      <c r="N10" s="381">
        <f t="shared" si="4"/>
        <v>158.98079999999999</v>
      </c>
      <c r="O10" s="382">
        <f t="shared" si="5"/>
        <v>4168.3807999999999</v>
      </c>
    </row>
    <row r="11" spans="1:15" ht="19.5" customHeight="1">
      <c r="A11" s="447">
        <v>5</v>
      </c>
      <c r="B11" s="448" t="s">
        <v>98</v>
      </c>
      <c r="C11" s="385"/>
      <c r="D11" s="383"/>
      <c r="E11" s="379">
        <f t="shared" si="6"/>
        <v>0</v>
      </c>
      <c r="F11" s="450">
        <f t="shared" si="0"/>
        <v>0</v>
      </c>
      <c r="G11" s="449">
        <v>360</v>
      </c>
      <c r="H11" s="383"/>
      <c r="I11" s="379">
        <f t="shared" si="1"/>
        <v>360</v>
      </c>
      <c r="J11" s="450">
        <f t="shared" si="2"/>
        <v>19252.8</v>
      </c>
      <c r="K11" s="385">
        <v>247</v>
      </c>
      <c r="L11" s="379">
        <v>20</v>
      </c>
      <c r="M11" s="382">
        <f t="shared" si="3"/>
        <v>4009.4</v>
      </c>
      <c r="N11" s="381">
        <f t="shared" si="4"/>
        <v>158.98079999999999</v>
      </c>
      <c r="O11" s="382">
        <f t="shared" si="5"/>
        <v>4168.3807999999999</v>
      </c>
    </row>
    <row r="12" spans="1:15" ht="19.5" customHeight="1">
      <c r="A12" s="447">
        <v>6</v>
      </c>
      <c r="B12" s="448" t="s">
        <v>99</v>
      </c>
      <c r="C12" s="385"/>
      <c r="D12" s="383"/>
      <c r="E12" s="379">
        <f t="shared" si="6"/>
        <v>0</v>
      </c>
      <c r="F12" s="450">
        <f t="shared" si="0"/>
        <v>0</v>
      </c>
      <c r="G12" s="449">
        <v>340</v>
      </c>
      <c r="H12" s="383"/>
      <c r="I12" s="379">
        <f t="shared" si="1"/>
        <v>340</v>
      </c>
      <c r="J12" s="450">
        <f t="shared" si="2"/>
        <v>18183.2</v>
      </c>
      <c r="K12" s="385">
        <v>64</v>
      </c>
      <c r="L12" s="379">
        <v>20</v>
      </c>
      <c r="M12" s="382">
        <f t="shared" si="3"/>
        <v>4009.4</v>
      </c>
      <c r="N12" s="381">
        <f t="shared" si="4"/>
        <v>158.98079999999999</v>
      </c>
      <c r="O12" s="382">
        <f t="shared" si="5"/>
        <v>4168.3807999999999</v>
      </c>
    </row>
    <row r="13" spans="1:15" ht="19.5" customHeight="1">
      <c r="A13" s="447">
        <v>7</v>
      </c>
      <c r="B13" s="448" t="s">
        <v>100</v>
      </c>
      <c r="C13" s="385"/>
      <c r="D13" s="383"/>
      <c r="E13" s="379">
        <f t="shared" si="6"/>
        <v>0</v>
      </c>
      <c r="F13" s="450">
        <f t="shared" si="0"/>
        <v>0</v>
      </c>
      <c r="G13" s="449">
        <v>280</v>
      </c>
      <c r="H13" s="383"/>
      <c r="I13" s="379">
        <f t="shared" si="1"/>
        <v>280</v>
      </c>
      <c r="J13" s="450">
        <f t="shared" si="2"/>
        <v>14974.4</v>
      </c>
      <c r="K13" s="385"/>
      <c r="L13" s="379">
        <v>20</v>
      </c>
      <c r="M13" s="382">
        <f t="shared" si="3"/>
        <v>4009.4</v>
      </c>
      <c r="N13" s="381">
        <f t="shared" si="4"/>
        <v>158.98079999999999</v>
      </c>
      <c r="O13" s="382">
        <f t="shared" si="5"/>
        <v>4168.3807999999999</v>
      </c>
    </row>
    <row r="14" spans="1:15" ht="19.5" customHeight="1">
      <c r="A14" s="447">
        <v>8</v>
      </c>
      <c r="B14" s="451" t="s">
        <v>101</v>
      </c>
      <c r="C14" s="385"/>
      <c r="D14" s="383"/>
      <c r="E14" s="379">
        <f t="shared" si="6"/>
        <v>0</v>
      </c>
      <c r="F14" s="450">
        <f t="shared" si="0"/>
        <v>0</v>
      </c>
      <c r="G14" s="449">
        <v>450</v>
      </c>
      <c r="H14" s="383"/>
      <c r="I14" s="379">
        <f t="shared" si="1"/>
        <v>450</v>
      </c>
      <c r="J14" s="450">
        <f t="shared" si="2"/>
        <v>24066</v>
      </c>
      <c r="K14" s="385">
        <v>289</v>
      </c>
      <c r="L14" s="379">
        <v>20</v>
      </c>
      <c r="M14" s="382">
        <f t="shared" si="3"/>
        <v>4009.4</v>
      </c>
      <c r="N14" s="381">
        <f t="shared" si="4"/>
        <v>158.98079999999999</v>
      </c>
      <c r="O14" s="382">
        <f t="shared" si="5"/>
        <v>4168.3807999999999</v>
      </c>
    </row>
    <row r="15" spans="1:15" ht="19.5" customHeight="1">
      <c r="A15" s="447">
        <v>9</v>
      </c>
      <c r="B15" s="451" t="s">
        <v>102</v>
      </c>
      <c r="C15" s="385"/>
      <c r="D15" s="383"/>
      <c r="E15" s="379">
        <f t="shared" si="6"/>
        <v>0</v>
      </c>
      <c r="F15" s="450">
        <f t="shared" si="0"/>
        <v>0</v>
      </c>
      <c r="G15" s="449">
        <v>370</v>
      </c>
      <c r="H15" s="383"/>
      <c r="I15" s="379">
        <f t="shared" si="1"/>
        <v>370</v>
      </c>
      <c r="J15" s="450">
        <f t="shared" si="2"/>
        <v>19787.599999999999</v>
      </c>
      <c r="K15" s="385">
        <v>64</v>
      </c>
      <c r="L15" s="379">
        <v>20</v>
      </c>
      <c r="M15" s="382">
        <f t="shared" si="3"/>
        <v>4009.4</v>
      </c>
      <c r="N15" s="381">
        <f t="shared" si="4"/>
        <v>158.98079999999999</v>
      </c>
      <c r="O15" s="382">
        <f t="shared" si="5"/>
        <v>4168.3807999999999</v>
      </c>
    </row>
    <row r="16" spans="1:15" ht="19.5" customHeight="1">
      <c r="A16" s="447">
        <v>10</v>
      </c>
      <c r="B16" s="451" t="s">
        <v>103</v>
      </c>
      <c r="C16" s="385"/>
      <c r="D16" s="383"/>
      <c r="E16" s="379">
        <f t="shared" si="6"/>
        <v>0</v>
      </c>
      <c r="F16" s="450">
        <f t="shared" si="0"/>
        <v>0</v>
      </c>
      <c r="G16" s="385">
        <v>330</v>
      </c>
      <c r="H16" s="383"/>
      <c r="I16" s="379">
        <f t="shared" si="1"/>
        <v>330</v>
      </c>
      <c r="J16" s="450">
        <f t="shared" si="2"/>
        <v>17648.399999999998</v>
      </c>
      <c r="K16" s="385">
        <v>116</v>
      </c>
      <c r="L16" s="379">
        <v>20</v>
      </c>
      <c r="M16" s="382">
        <f t="shared" si="3"/>
        <v>4009.4</v>
      </c>
      <c r="N16" s="381">
        <f t="shared" si="4"/>
        <v>158.98079999999999</v>
      </c>
      <c r="O16" s="382">
        <f t="shared" si="5"/>
        <v>4168.3807999999999</v>
      </c>
    </row>
    <row r="17" spans="1:15" ht="19.5" customHeight="1">
      <c r="A17" s="447">
        <v>11</v>
      </c>
      <c r="B17" s="451" t="s">
        <v>104</v>
      </c>
      <c r="C17" s="452">
        <v>229</v>
      </c>
      <c r="D17" s="384"/>
      <c r="E17" s="379">
        <f t="shared" si="6"/>
        <v>229</v>
      </c>
      <c r="F17" s="450">
        <f>+E17*143.7</f>
        <v>32907.299999999996</v>
      </c>
      <c r="G17" s="452">
        <v>560</v>
      </c>
      <c r="H17" s="384"/>
      <c r="I17" s="379">
        <f t="shared" si="1"/>
        <v>560</v>
      </c>
      <c r="J17" s="450">
        <f t="shared" si="2"/>
        <v>29948.799999999999</v>
      </c>
      <c r="K17" s="379"/>
      <c r="L17" s="379">
        <v>20</v>
      </c>
      <c r="M17" s="382">
        <f t="shared" si="3"/>
        <v>4009.4</v>
      </c>
      <c r="N17" s="381">
        <f t="shared" si="4"/>
        <v>158.98079999999999</v>
      </c>
      <c r="O17" s="382">
        <f t="shared" si="5"/>
        <v>4168.3807999999999</v>
      </c>
    </row>
    <row r="18" spans="1:15" ht="19.5" customHeight="1">
      <c r="A18" s="447">
        <v>12</v>
      </c>
      <c r="B18" s="451" t="s">
        <v>105</v>
      </c>
      <c r="C18" s="452">
        <v>763</v>
      </c>
      <c r="D18" s="384"/>
      <c r="E18" s="379">
        <f t="shared" si="6"/>
        <v>763</v>
      </c>
      <c r="F18" s="450">
        <f>+E18*143.7</f>
        <v>109643.09999999999</v>
      </c>
      <c r="G18" s="452">
        <v>740</v>
      </c>
      <c r="H18" s="384"/>
      <c r="I18" s="379">
        <f t="shared" si="1"/>
        <v>740</v>
      </c>
      <c r="J18" s="450">
        <f t="shared" si="2"/>
        <v>39575.199999999997</v>
      </c>
      <c r="K18" s="379">
        <v>15</v>
      </c>
      <c r="L18" s="379">
        <v>20</v>
      </c>
      <c r="M18" s="382">
        <f t="shared" si="3"/>
        <v>4009.4</v>
      </c>
      <c r="N18" s="381">
        <f t="shared" si="4"/>
        <v>158.98079999999999</v>
      </c>
      <c r="O18" s="382">
        <f t="shared" si="5"/>
        <v>4168.3807999999999</v>
      </c>
    </row>
    <row r="19" spans="1:15" ht="32.25" customHeight="1">
      <c r="A19" s="453"/>
      <c r="B19" s="446" t="s">
        <v>88</v>
      </c>
      <c r="C19" s="454">
        <f t="shared" ref="C19:K19" si="7">SUM(C7:C18)</f>
        <v>4999</v>
      </c>
      <c r="D19" s="412">
        <f t="shared" si="7"/>
        <v>0</v>
      </c>
      <c r="E19" s="454">
        <f t="shared" si="7"/>
        <v>4173</v>
      </c>
      <c r="F19" s="412">
        <f>SUM(F7:F18)</f>
        <v>599660.1</v>
      </c>
      <c r="G19" s="454">
        <f>SUM(G7:G18)</f>
        <v>6260</v>
      </c>
      <c r="H19" s="412">
        <f>SUM(H7:H18)</f>
        <v>0</v>
      </c>
      <c r="I19" s="454">
        <f>SUM(I7:I18)</f>
        <v>6140</v>
      </c>
      <c r="J19" s="412">
        <f>SUM(J7:J18)</f>
        <v>328367.2</v>
      </c>
      <c r="K19" s="454">
        <f t="shared" si="7"/>
        <v>798</v>
      </c>
      <c r="L19" s="454">
        <f>SUM(L7:L18)</f>
        <v>232</v>
      </c>
      <c r="M19" s="412">
        <f>SUM(M7:M18)</f>
        <v>46509.040000000008</v>
      </c>
      <c r="N19" s="455">
        <f>SUM(N7:N18)</f>
        <v>1844.1772800000003</v>
      </c>
      <c r="O19" s="412">
        <f>SUM(O7:O18)</f>
        <v>48353.21727999999</v>
      </c>
    </row>
    <row r="20" spans="1:15" ht="21.75" customHeight="1">
      <c r="B20" s="389"/>
      <c r="C20" s="390"/>
      <c r="D20" s="391"/>
      <c r="E20" s="390"/>
      <c r="F20" s="391">
        <f>ROUND(F19/1000,1)</f>
        <v>599.70000000000005</v>
      </c>
      <c r="G20" s="390"/>
      <c r="H20" s="391"/>
      <c r="I20" s="390"/>
      <c r="J20" s="391">
        <f>ROUND(J19/1000,1)</f>
        <v>328.4</v>
      </c>
      <c r="K20" s="390"/>
      <c r="L20" s="390"/>
      <c r="M20" s="391">
        <f>ROUND(M19/1000,1)</f>
        <v>46.5</v>
      </c>
      <c r="N20" s="391">
        <f t="shared" ref="N20:O20" si="8">ROUND(N19/1000,1)</f>
        <v>1.8</v>
      </c>
      <c r="O20" s="391">
        <f t="shared" si="8"/>
        <v>48.4</v>
      </c>
    </row>
    <row r="21" spans="1:15" ht="33.75" customHeight="1" thickBot="1">
      <c r="B21" s="559" t="s">
        <v>266</v>
      </c>
      <c r="C21" s="559"/>
      <c r="D21" s="559"/>
      <c r="E21" s="392"/>
      <c r="F21" s="393"/>
      <c r="H21" s="392"/>
      <c r="M21" s="391"/>
    </row>
    <row r="22" spans="1:15" s="371" customFormat="1" ht="34.5" customHeight="1">
      <c r="A22" s="394"/>
      <c r="B22" s="395" t="s">
        <v>122</v>
      </c>
      <c r="C22" s="396" t="s">
        <v>123</v>
      </c>
      <c r="D22" s="396" t="s">
        <v>264</v>
      </c>
      <c r="E22" s="396" t="s">
        <v>264</v>
      </c>
      <c r="F22" s="397" t="s">
        <v>264</v>
      </c>
      <c r="G22" s="396" t="s">
        <v>123</v>
      </c>
      <c r="H22" s="396" t="s">
        <v>264</v>
      </c>
      <c r="I22" s="396" t="s">
        <v>264</v>
      </c>
      <c r="J22" s="398" t="s">
        <v>264</v>
      </c>
      <c r="K22" s="396" t="s">
        <v>123</v>
      </c>
      <c r="L22" s="396" t="s">
        <v>264</v>
      </c>
      <c r="M22" s="399" t="s">
        <v>264</v>
      </c>
      <c r="N22" s="394" t="s">
        <v>264</v>
      </c>
      <c r="O22" s="398" t="s">
        <v>264</v>
      </c>
    </row>
    <row r="23" spans="1:15" ht="23.25" customHeight="1">
      <c r="A23" s="400">
        <v>1</v>
      </c>
      <c r="B23" s="401"/>
      <c r="C23" s="384"/>
      <c r="D23" s="384" t="s">
        <v>264</v>
      </c>
      <c r="E23" s="384" t="s">
        <v>264</v>
      </c>
      <c r="F23" s="380"/>
      <c r="G23" s="402"/>
      <c r="H23" s="384" t="s">
        <v>264</v>
      </c>
      <c r="I23" s="384" t="s">
        <v>264</v>
      </c>
      <c r="J23" s="403"/>
      <c r="K23" s="402"/>
      <c r="L23" s="384" t="s">
        <v>264</v>
      </c>
      <c r="M23" s="404"/>
      <c r="N23" s="456" t="s">
        <v>264</v>
      </c>
      <c r="O23" s="457" t="s">
        <v>264</v>
      </c>
    </row>
    <row r="24" spans="1:15" ht="23.25" customHeight="1">
      <c r="A24" s="400">
        <v>2</v>
      </c>
      <c r="B24" s="401"/>
      <c r="C24" s="384"/>
      <c r="D24" s="384" t="s">
        <v>264</v>
      </c>
      <c r="E24" s="384" t="s">
        <v>264</v>
      </c>
      <c r="F24" s="380"/>
      <c r="G24" s="402"/>
      <c r="H24" s="384" t="s">
        <v>264</v>
      </c>
      <c r="I24" s="384" t="s">
        <v>264</v>
      </c>
      <c r="J24" s="403"/>
      <c r="K24" s="402"/>
      <c r="L24" s="384" t="s">
        <v>264</v>
      </c>
      <c r="M24" s="404"/>
      <c r="N24" s="456" t="s">
        <v>264</v>
      </c>
      <c r="O24" s="457" t="s">
        <v>264</v>
      </c>
    </row>
    <row r="25" spans="1:15" s="376" customFormat="1" ht="23.25" customHeight="1">
      <c r="A25" s="377">
        <v>3</v>
      </c>
      <c r="B25" s="405"/>
      <c r="C25" s="406"/>
      <c r="D25" s="406" t="s">
        <v>264</v>
      </c>
      <c r="E25" s="406" t="s">
        <v>264</v>
      </c>
      <c r="F25" s="407"/>
      <c r="G25" s="408"/>
      <c r="H25" s="406" t="s">
        <v>264</v>
      </c>
      <c r="I25" s="406" t="s">
        <v>264</v>
      </c>
      <c r="J25" s="407"/>
      <c r="K25" s="408"/>
      <c r="L25" s="406" t="s">
        <v>264</v>
      </c>
      <c r="M25" s="409"/>
      <c r="N25" s="458" t="s">
        <v>264</v>
      </c>
      <c r="O25" s="459" t="s">
        <v>264</v>
      </c>
    </row>
    <row r="26" spans="1:15" s="371" customFormat="1" ht="24" customHeight="1">
      <c r="A26" s="410"/>
      <c r="B26" s="411" t="s">
        <v>67</v>
      </c>
      <c r="C26" s="412" t="s">
        <v>264</v>
      </c>
      <c r="D26" s="412" t="s">
        <v>264</v>
      </c>
      <c r="E26" s="412" t="s">
        <v>264</v>
      </c>
      <c r="F26" s="413">
        <f>SUM(F23:F25)</f>
        <v>0</v>
      </c>
      <c r="G26" s="414" t="s">
        <v>264</v>
      </c>
      <c r="H26" s="412" t="s">
        <v>264</v>
      </c>
      <c r="I26" s="412" t="s">
        <v>264</v>
      </c>
      <c r="J26" s="413">
        <f>SUM(J23:J25)</f>
        <v>0</v>
      </c>
      <c r="K26" s="414" t="s">
        <v>264</v>
      </c>
      <c r="L26" s="412" t="s">
        <v>264</v>
      </c>
      <c r="M26" s="415">
        <f>SUM(M23:M25)</f>
        <v>0</v>
      </c>
      <c r="N26" s="410" t="s">
        <v>264</v>
      </c>
      <c r="O26" s="416" t="s">
        <v>264</v>
      </c>
    </row>
    <row r="27" spans="1:15" s="371" customFormat="1" ht="27" customHeight="1" thickBot="1">
      <c r="A27" s="417"/>
      <c r="B27" s="418" t="s">
        <v>201</v>
      </c>
      <c r="C27" s="386"/>
      <c r="D27" s="386" t="s">
        <v>264</v>
      </c>
      <c r="E27" s="386" t="s">
        <v>264</v>
      </c>
      <c r="F27" s="387">
        <f>+F20-F26</f>
        <v>599.70000000000005</v>
      </c>
      <c r="G27" s="419" t="s">
        <v>264</v>
      </c>
      <c r="H27" s="386" t="s">
        <v>264</v>
      </c>
      <c r="I27" s="386" t="s">
        <v>264</v>
      </c>
      <c r="J27" s="387">
        <f>J20-J26</f>
        <v>328.4</v>
      </c>
      <c r="K27" s="419" t="s">
        <v>264</v>
      </c>
      <c r="L27" s="386" t="s">
        <v>264</v>
      </c>
      <c r="M27" s="388">
        <f>M20-M26</f>
        <v>46.5</v>
      </c>
      <c r="N27" s="417" t="s">
        <v>264</v>
      </c>
      <c r="O27" s="387">
        <f>+O20-M26</f>
        <v>48.4</v>
      </c>
    </row>
    <row r="28" spans="1:15" s="371" customFormat="1" ht="25.5" customHeight="1" thickBot="1">
      <c r="B28" s="420"/>
      <c r="F28" s="391"/>
      <c r="J28" s="421" t="s">
        <v>124</v>
      </c>
      <c r="K28" s="422"/>
      <c r="L28" s="422"/>
      <c r="M28" s="423">
        <f>+F26+J26+M26</f>
        <v>0</v>
      </c>
    </row>
    <row r="29" spans="1:15" s="371" customFormat="1" ht="20.25" customHeight="1">
      <c r="B29" s="420"/>
      <c r="F29" s="391"/>
      <c r="M29" s="391"/>
    </row>
    <row r="30" spans="1:15" s="389" customFormat="1" ht="25.5" customHeight="1">
      <c r="B30" s="424"/>
      <c r="C30" s="555" t="s">
        <v>2</v>
      </c>
      <c r="D30" s="555"/>
      <c r="E30" s="424"/>
      <c r="F30" s="424"/>
      <c r="G30" s="560"/>
      <c r="H30" s="560"/>
      <c r="I30" s="425"/>
      <c r="J30" s="561"/>
      <c r="K30" s="561"/>
      <c r="M30" s="393"/>
    </row>
    <row r="31" spans="1:15" s="371" customFormat="1">
      <c r="C31" s="426"/>
      <c r="D31" s="426"/>
      <c r="E31" s="427"/>
      <c r="F31" s="427"/>
      <c r="G31" s="562" t="s">
        <v>89</v>
      </c>
      <c r="H31" s="562"/>
      <c r="I31" s="428"/>
      <c r="J31" s="562" t="s">
        <v>106</v>
      </c>
      <c r="K31" s="562"/>
    </row>
    <row r="32" spans="1:15" s="389" customFormat="1" ht="23.25" customHeight="1">
      <c r="B32" s="424"/>
      <c r="C32" s="429" t="s">
        <v>6</v>
      </c>
      <c r="D32" s="429"/>
      <c r="E32" s="424"/>
      <c r="F32" s="424"/>
      <c r="G32" s="561"/>
      <c r="H32" s="561"/>
      <c r="I32" s="430"/>
      <c r="J32" s="561"/>
      <c r="K32" s="561"/>
    </row>
    <row r="33" spans="3:13" s="371" customFormat="1">
      <c r="C33" s="392"/>
      <c r="D33" s="392"/>
      <c r="G33" s="562" t="s">
        <v>89</v>
      </c>
      <c r="H33" s="562"/>
      <c r="I33" s="428"/>
      <c r="J33" s="562" t="s">
        <v>106</v>
      </c>
      <c r="K33" s="562"/>
    </row>
    <row r="34" spans="3:13">
      <c r="F34" s="431" t="s">
        <v>1</v>
      </c>
    </row>
    <row r="35" spans="3:13" ht="16.5" customHeight="1">
      <c r="C35" s="432" t="s">
        <v>107</v>
      </c>
      <c r="D35" s="432"/>
      <c r="E35" s="432" t="s">
        <v>108</v>
      </c>
      <c r="F35" s="432" t="s">
        <v>267</v>
      </c>
      <c r="I35" s="433" t="s">
        <v>109</v>
      </c>
      <c r="J35" s="434" t="s">
        <v>189</v>
      </c>
      <c r="K35" s="434"/>
      <c r="L35" s="434" t="s">
        <v>190</v>
      </c>
      <c r="M35" s="434" t="s">
        <v>245</v>
      </c>
    </row>
    <row r="36" spans="3:13" ht="16.5" customHeight="1">
      <c r="C36" s="432" t="s">
        <v>110</v>
      </c>
      <c r="D36" s="432"/>
      <c r="E36" s="432" t="s">
        <v>108</v>
      </c>
      <c r="F36" s="432" t="s">
        <v>199</v>
      </c>
      <c r="I36" s="558" t="s">
        <v>202</v>
      </c>
      <c r="J36" s="558"/>
      <c r="K36" s="434"/>
      <c r="L36" s="558" t="s">
        <v>240</v>
      </c>
      <c r="M36" s="558"/>
    </row>
    <row r="37" spans="3:13">
      <c r="C37" s="432"/>
      <c r="D37" s="432"/>
      <c r="E37" s="558" t="s">
        <v>203</v>
      </c>
      <c r="F37" s="558"/>
      <c r="I37" s="558"/>
      <c r="J37" s="558"/>
      <c r="K37" s="434"/>
      <c r="L37" s="558"/>
      <c r="M37" s="558"/>
    </row>
    <row r="38" spans="3:13">
      <c r="C38" s="432"/>
      <c r="D38" s="432"/>
      <c r="E38" s="558"/>
      <c r="F38" s="55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0"/>
  <sheetViews>
    <sheetView view="pageBreakPreview" topLeftCell="A16" workbookViewId="0">
      <selection activeCell="F22" sqref="F22"/>
    </sheetView>
  </sheetViews>
  <sheetFormatPr defaultColWidth="9.140625" defaultRowHeight="13.5"/>
  <cols>
    <col min="1" max="1" width="4.42578125" style="333" customWidth="1"/>
    <col min="2" max="2" width="28.85546875" style="332" customWidth="1"/>
    <col min="3" max="3" width="13.7109375" style="332" customWidth="1"/>
    <col min="4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5" s="331" customFormat="1" ht="24" customHeight="1">
      <c r="A1" s="568" t="s">
        <v>65</v>
      </c>
      <c r="B1" s="568"/>
      <c r="C1" s="568"/>
      <c r="D1" s="568"/>
      <c r="E1" s="568"/>
      <c r="F1" s="568"/>
      <c r="G1" s="568"/>
      <c r="H1" s="568"/>
    </row>
    <row r="2" spans="1:15" ht="29.25" customHeight="1">
      <c r="A2" s="569" t="str">
        <f>+'Ekamut-caxs'!A7:E7</f>
        <v xml:space="preserve">«Երևանի Ա. Ցիցիկյանի անվան երաժշտական դպրոց» ՀՈԱԿ-ի </v>
      </c>
      <c r="B2" s="569"/>
      <c r="C2" s="569"/>
      <c r="D2" s="569"/>
      <c r="E2" s="569"/>
      <c r="F2" s="569"/>
      <c r="G2" s="569"/>
      <c r="H2" s="569"/>
    </row>
    <row r="3" spans="1:15" ht="41.25" customHeight="1">
      <c r="A3" s="569" t="s">
        <v>211</v>
      </c>
      <c r="B3" s="569"/>
      <c r="C3" s="569"/>
      <c r="D3" s="569"/>
      <c r="E3" s="569"/>
      <c r="F3" s="569"/>
      <c r="G3" s="569"/>
      <c r="H3" s="569"/>
    </row>
    <row r="5" spans="1:15" ht="14.25" thickBot="1">
      <c r="H5" s="332" t="s">
        <v>0</v>
      </c>
    </row>
    <row r="6" spans="1:15" ht="48.75" customHeight="1">
      <c r="A6" s="570" t="s">
        <v>3</v>
      </c>
      <c r="B6" s="572" t="s">
        <v>212</v>
      </c>
      <c r="C6" s="574" t="s">
        <v>213</v>
      </c>
      <c r="D6" s="576" t="s">
        <v>214</v>
      </c>
      <c r="E6" s="576" t="s">
        <v>215</v>
      </c>
      <c r="F6" s="577"/>
      <c r="G6" s="577"/>
      <c r="H6" s="563"/>
      <c r="I6" s="563" t="s">
        <v>216</v>
      </c>
    </row>
    <row r="7" spans="1:15" ht="60" customHeight="1" thickBot="1">
      <c r="A7" s="571"/>
      <c r="B7" s="573"/>
      <c r="C7" s="575"/>
      <c r="D7" s="575"/>
      <c r="E7" s="334" t="s">
        <v>88</v>
      </c>
      <c r="F7" s="508" t="s">
        <v>217</v>
      </c>
      <c r="G7" s="335" t="s">
        <v>218</v>
      </c>
      <c r="H7" s="336" t="s">
        <v>219</v>
      </c>
      <c r="I7" s="564"/>
    </row>
    <row r="8" spans="1:15" s="343" customFormat="1" ht="39.75" customHeight="1">
      <c r="A8" s="337">
        <v>1</v>
      </c>
      <c r="B8" s="338" t="s">
        <v>220</v>
      </c>
      <c r="C8" s="339">
        <v>28.3</v>
      </c>
      <c r="D8" s="340">
        <v>10</v>
      </c>
      <c r="E8" s="340">
        <f>+F8+G8+H8</f>
        <v>91</v>
      </c>
      <c r="F8" s="357">
        <v>78</v>
      </c>
      <c r="G8" s="341">
        <v>5</v>
      </c>
      <c r="H8" s="341">
        <v>8</v>
      </c>
      <c r="I8" s="342">
        <f>+F8*C8</f>
        <v>2207.4</v>
      </c>
      <c r="J8" s="343">
        <v>79</v>
      </c>
      <c r="L8" s="332"/>
      <c r="M8" s="332"/>
      <c r="N8" s="332"/>
      <c r="O8" s="332"/>
    </row>
    <row r="9" spans="1:15" s="343" customFormat="1" ht="39.75" customHeight="1">
      <c r="A9" s="344"/>
      <c r="B9" s="345" t="s">
        <v>221</v>
      </c>
      <c r="C9" s="346">
        <f>+C8/2</f>
        <v>14.15</v>
      </c>
      <c r="D9" s="347"/>
      <c r="E9" s="340">
        <f t="shared" ref="E9:E18" si="0">+F9+G9+H9</f>
        <v>23</v>
      </c>
      <c r="F9" s="357">
        <v>23</v>
      </c>
      <c r="G9" s="348"/>
      <c r="H9" s="348"/>
      <c r="I9" s="349">
        <f t="shared" ref="I9:I18" si="1">+F9*C9</f>
        <v>325.45</v>
      </c>
      <c r="J9" s="343">
        <v>23</v>
      </c>
      <c r="L9" s="332"/>
      <c r="M9" s="332"/>
      <c r="N9" s="332"/>
      <c r="O9" s="332"/>
    </row>
    <row r="10" spans="1:15" s="343" customFormat="1" ht="39.75" customHeight="1">
      <c r="A10" s="344">
        <v>2</v>
      </c>
      <c r="B10" s="345" t="s">
        <v>222</v>
      </c>
      <c r="C10" s="346">
        <v>24.3</v>
      </c>
      <c r="D10" s="347">
        <v>10</v>
      </c>
      <c r="E10" s="340">
        <f t="shared" si="0"/>
        <v>27</v>
      </c>
      <c r="F10" s="357">
        <v>22</v>
      </c>
      <c r="G10" s="348"/>
      <c r="H10" s="348">
        <v>5</v>
      </c>
      <c r="I10" s="349">
        <f t="shared" si="1"/>
        <v>534.6</v>
      </c>
      <c r="J10" s="343">
        <v>22</v>
      </c>
    </row>
    <row r="11" spans="1:15" s="343" customFormat="1" ht="39.75" customHeight="1">
      <c r="A11" s="344"/>
      <c r="B11" s="345" t="s">
        <v>221</v>
      </c>
      <c r="C11" s="346">
        <f>+C10/2</f>
        <v>12.15</v>
      </c>
      <c r="D11" s="347"/>
      <c r="E11" s="340">
        <f t="shared" si="0"/>
        <v>4</v>
      </c>
      <c r="F11" s="357">
        <v>4</v>
      </c>
      <c r="G11" s="348"/>
      <c r="H11" s="348"/>
      <c r="I11" s="349">
        <f t="shared" si="1"/>
        <v>48.6</v>
      </c>
      <c r="J11" s="343">
        <v>4</v>
      </c>
    </row>
    <row r="12" spans="1:15" s="343" customFormat="1" ht="39.75" customHeight="1">
      <c r="A12" s="344">
        <v>3</v>
      </c>
      <c r="B12" s="345" t="s">
        <v>223</v>
      </c>
      <c r="C12" s="346">
        <v>21.8</v>
      </c>
      <c r="D12" s="347"/>
      <c r="E12" s="340">
        <f t="shared" si="0"/>
        <v>31</v>
      </c>
      <c r="F12" s="357">
        <v>27</v>
      </c>
      <c r="G12" s="348"/>
      <c r="H12" s="348">
        <v>4</v>
      </c>
      <c r="I12" s="349">
        <f t="shared" si="1"/>
        <v>588.6</v>
      </c>
      <c r="J12" s="343">
        <v>28</v>
      </c>
    </row>
    <row r="13" spans="1:15" s="343" customFormat="1" ht="39.75" customHeight="1">
      <c r="A13" s="344"/>
      <c r="B13" s="345" t="s">
        <v>221</v>
      </c>
      <c r="C13" s="346">
        <f>+C12/2</f>
        <v>10.9</v>
      </c>
      <c r="D13" s="347"/>
      <c r="E13" s="340">
        <f t="shared" si="0"/>
        <v>1</v>
      </c>
      <c r="F13" s="357">
        <v>1</v>
      </c>
      <c r="G13" s="348"/>
      <c r="H13" s="348"/>
      <c r="I13" s="349">
        <f t="shared" si="1"/>
        <v>10.9</v>
      </c>
      <c r="J13" s="343">
        <v>1</v>
      </c>
    </row>
    <row r="14" spans="1:15" s="343" customFormat="1" ht="42" customHeight="1">
      <c r="A14" s="344">
        <v>4</v>
      </c>
      <c r="B14" s="345" t="s">
        <v>224</v>
      </c>
      <c r="C14" s="346">
        <v>27.2</v>
      </c>
      <c r="D14" s="347">
        <v>10</v>
      </c>
      <c r="E14" s="340">
        <f t="shared" si="0"/>
        <v>31</v>
      </c>
      <c r="F14" s="357">
        <v>28</v>
      </c>
      <c r="G14" s="348"/>
      <c r="H14" s="348">
        <v>3</v>
      </c>
      <c r="I14" s="349">
        <f t="shared" si="1"/>
        <v>761.6</v>
      </c>
      <c r="J14" s="343">
        <v>28</v>
      </c>
    </row>
    <row r="15" spans="1:15" s="343" customFormat="1" ht="42" customHeight="1">
      <c r="A15" s="344"/>
      <c r="B15" s="345" t="s">
        <v>221</v>
      </c>
      <c r="C15" s="346">
        <f>+C14/2</f>
        <v>13.6</v>
      </c>
      <c r="D15" s="347"/>
      <c r="E15" s="340">
        <f t="shared" si="0"/>
        <v>5</v>
      </c>
      <c r="F15" s="357">
        <v>5</v>
      </c>
      <c r="G15" s="348"/>
      <c r="H15" s="348"/>
      <c r="I15" s="349">
        <f t="shared" si="1"/>
        <v>68</v>
      </c>
      <c r="J15" s="343">
        <v>4</v>
      </c>
    </row>
    <row r="16" spans="1:15" s="343" customFormat="1" ht="37.5" customHeight="1">
      <c r="A16" s="344">
        <v>5</v>
      </c>
      <c r="B16" s="345" t="s">
        <v>225</v>
      </c>
      <c r="C16" s="346">
        <v>21</v>
      </c>
      <c r="D16" s="347">
        <v>10</v>
      </c>
      <c r="E16" s="340">
        <f t="shared" si="0"/>
        <v>2</v>
      </c>
      <c r="F16" s="357"/>
      <c r="G16" s="348"/>
      <c r="H16" s="348">
        <v>2</v>
      </c>
      <c r="I16" s="349">
        <f t="shared" si="1"/>
        <v>0</v>
      </c>
    </row>
    <row r="17" spans="1:15" s="343" customFormat="1" ht="37.5" customHeight="1">
      <c r="A17" s="344">
        <v>6</v>
      </c>
      <c r="B17" s="345" t="s">
        <v>226</v>
      </c>
      <c r="C17" s="346">
        <v>13</v>
      </c>
      <c r="D17" s="347">
        <v>10</v>
      </c>
      <c r="E17" s="340">
        <f t="shared" si="0"/>
        <v>5</v>
      </c>
      <c r="F17" s="357"/>
      <c r="G17" s="348"/>
      <c r="H17" s="348">
        <v>5</v>
      </c>
      <c r="I17" s="349">
        <f t="shared" si="1"/>
        <v>0</v>
      </c>
    </row>
    <row r="18" spans="1:15" s="343" customFormat="1" ht="37.5" customHeight="1">
      <c r="A18" s="350">
        <v>7</v>
      </c>
      <c r="B18" s="351" t="s">
        <v>227</v>
      </c>
      <c r="C18" s="352">
        <v>12.2</v>
      </c>
      <c r="D18" s="353"/>
      <c r="E18" s="340">
        <f t="shared" si="0"/>
        <v>0</v>
      </c>
      <c r="F18" s="357"/>
      <c r="G18" s="348"/>
      <c r="H18" s="348"/>
      <c r="I18" s="349">
        <f t="shared" si="1"/>
        <v>0</v>
      </c>
    </row>
    <row r="19" spans="1:15" s="343" customFormat="1" ht="44.25" customHeight="1" thickBot="1">
      <c r="A19" s="354"/>
      <c r="B19" s="355" t="s">
        <v>67</v>
      </c>
      <c r="C19" s="356"/>
      <c r="D19" s="356"/>
      <c r="E19" s="347">
        <f>SUM(E8:E18)</f>
        <v>220</v>
      </c>
      <c r="F19" s="357">
        <f>SUM(F8:F18)</f>
        <v>188</v>
      </c>
      <c r="G19" s="357">
        <f t="shared" ref="G19:H19" si="2">SUM(G8:G18)</f>
        <v>5</v>
      </c>
      <c r="H19" s="357">
        <f t="shared" si="2"/>
        <v>27</v>
      </c>
      <c r="I19" s="349">
        <f>SUM(I8:I18)</f>
        <v>4545.1499999999996</v>
      </c>
      <c r="J19" s="343">
        <v>189</v>
      </c>
    </row>
    <row r="20" spans="1:15" ht="20.25" customHeight="1">
      <c r="B20" s="332" t="s">
        <v>228</v>
      </c>
      <c r="I20" s="332">
        <f>+I19*12+750*12</f>
        <v>63541.799999999996</v>
      </c>
      <c r="L20" s="343"/>
      <c r="M20" s="343"/>
      <c r="N20" s="343"/>
      <c r="O20" s="343"/>
    </row>
    <row r="21" spans="1:15" ht="20.25" customHeight="1">
      <c r="B21" s="331"/>
    </row>
    <row r="22" spans="1:15" ht="20.25" customHeight="1">
      <c r="B22" s="331"/>
    </row>
    <row r="23" spans="1:15" ht="20.25" customHeight="1">
      <c r="B23" s="331"/>
    </row>
    <row r="24" spans="1:15" ht="34.5" customHeight="1">
      <c r="B24" s="358" t="s">
        <v>2</v>
      </c>
      <c r="E24" s="565" t="s">
        <v>300</v>
      </c>
      <c r="F24" s="565"/>
      <c r="G24" s="565"/>
      <c r="H24" s="565"/>
    </row>
    <row r="25" spans="1:15" ht="29.25" customHeight="1">
      <c r="B25" s="359" t="s">
        <v>4</v>
      </c>
    </row>
    <row r="26" spans="1:15" ht="24" customHeight="1">
      <c r="B26" s="343" t="s">
        <v>6</v>
      </c>
      <c r="E26" s="566" t="s">
        <v>299</v>
      </c>
      <c r="F26" s="566"/>
      <c r="G26" s="566"/>
      <c r="H26" s="566"/>
    </row>
    <row r="27" spans="1:15" ht="16.5" customHeight="1">
      <c r="B27" s="333" t="s">
        <v>176</v>
      </c>
      <c r="E27" s="567" t="s">
        <v>5</v>
      </c>
      <c r="F27" s="567"/>
      <c r="G27" s="567"/>
      <c r="H27" s="567"/>
    </row>
    <row r="29" spans="1:15" ht="15.75" customHeight="1"/>
    <row r="30" spans="1:15" ht="21" customHeight="1"/>
  </sheetData>
  <mergeCells count="12">
    <mergeCell ref="I6:I7"/>
    <mergeCell ref="E24:H24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69" hidden="1" customWidth="1"/>
    <col min="2" max="2" width="4.7109375" style="369" hidden="1" customWidth="1"/>
    <col min="3" max="3" width="4.5703125" style="369" bestFit="1" customWidth="1"/>
    <col min="4" max="4" width="19.85546875" style="370" customWidth="1"/>
    <col min="5" max="15" width="9" style="364" customWidth="1"/>
    <col min="16" max="25" width="9.140625" style="364" customWidth="1"/>
    <col min="26" max="26" width="10.7109375" style="364" customWidth="1"/>
    <col min="27" max="27" width="11.85546875" style="364" customWidth="1"/>
    <col min="28" max="28" width="12.28515625" style="364" customWidth="1"/>
    <col min="29" max="16384" width="9.140625" style="364"/>
  </cols>
  <sheetData>
    <row r="1" spans="1:28" ht="22.5" customHeight="1">
      <c r="A1" s="584" t="s">
        <v>283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585"/>
      <c r="U1" s="585"/>
      <c r="V1" s="585"/>
      <c r="W1" s="585"/>
      <c r="X1" s="585"/>
      <c r="Y1" s="585"/>
      <c r="Z1" s="585"/>
      <c r="AA1" s="585"/>
      <c r="AB1" s="586"/>
    </row>
    <row r="2" spans="1:28" ht="30" customHeight="1">
      <c r="A2" s="587"/>
      <c r="B2" s="588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90"/>
    </row>
    <row r="3" spans="1:28" ht="14.25" customHeight="1">
      <c r="A3" s="365"/>
      <c r="B3" s="366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1" t="s">
        <v>0</v>
      </c>
    </row>
    <row r="4" spans="1:28" ht="30" customHeight="1" thickBot="1">
      <c r="A4" s="365"/>
      <c r="B4" s="366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</row>
    <row r="5" spans="1:28" s="369" customFormat="1" ht="108" customHeight="1">
      <c r="A5" s="367"/>
      <c r="B5" s="487"/>
      <c r="C5" s="600" t="s">
        <v>3</v>
      </c>
      <c r="D5" s="598" t="s">
        <v>122</v>
      </c>
      <c r="E5" s="492" t="s">
        <v>246</v>
      </c>
      <c r="F5" s="493" t="s">
        <v>247</v>
      </c>
      <c r="G5" s="493" t="s">
        <v>248</v>
      </c>
      <c r="H5" s="493" t="s">
        <v>249</v>
      </c>
      <c r="I5" s="493" t="s">
        <v>250</v>
      </c>
      <c r="J5" s="493" t="s">
        <v>251</v>
      </c>
      <c r="K5" s="494" t="s">
        <v>285</v>
      </c>
      <c r="L5" s="492" t="s">
        <v>252</v>
      </c>
      <c r="M5" s="494" t="s">
        <v>253</v>
      </c>
      <c r="N5" s="492" t="s">
        <v>223</v>
      </c>
      <c r="O5" s="494" t="s">
        <v>253</v>
      </c>
      <c r="P5" s="492" t="s">
        <v>254</v>
      </c>
      <c r="Q5" s="494" t="s">
        <v>284</v>
      </c>
      <c r="R5" s="492" t="s">
        <v>255</v>
      </c>
      <c r="S5" s="494" t="s">
        <v>256</v>
      </c>
      <c r="T5" s="492" t="s">
        <v>257</v>
      </c>
      <c r="U5" s="494" t="s">
        <v>286</v>
      </c>
      <c r="V5" s="492" t="s">
        <v>258</v>
      </c>
      <c r="W5" s="494" t="s">
        <v>287</v>
      </c>
      <c r="X5" s="492" t="s">
        <v>259</v>
      </c>
      <c r="Y5" s="494" t="s">
        <v>288</v>
      </c>
      <c r="Z5" s="582" t="s">
        <v>290</v>
      </c>
      <c r="AA5" s="580" t="s">
        <v>260</v>
      </c>
      <c r="AB5" s="578" t="s">
        <v>261</v>
      </c>
    </row>
    <row r="6" spans="1:28" s="495" customFormat="1" ht="23.25" customHeight="1">
      <c r="A6" s="368"/>
      <c r="B6" s="488"/>
      <c r="C6" s="601"/>
      <c r="D6" s="599"/>
      <c r="E6" s="595">
        <v>28.3</v>
      </c>
      <c r="F6" s="596"/>
      <c r="G6" s="596"/>
      <c r="H6" s="596"/>
      <c r="I6" s="596"/>
      <c r="J6" s="596"/>
      <c r="K6" s="597"/>
      <c r="L6" s="593">
        <v>24.3</v>
      </c>
      <c r="M6" s="594"/>
      <c r="N6" s="593">
        <v>21.8</v>
      </c>
      <c r="O6" s="594"/>
      <c r="P6" s="593">
        <v>32.5</v>
      </c>
      <c r="Q6" s="594"/>
      <c r="R6" s="593">
        <v>27.2</v>
      </c>
      <c r="S6" s="594"/>
      <c r="T6" s="591">
        <v>21</v>
      </c>
      <c r="U6" s="592"/>
      <c r="V6" s="591">
        <v>13</v>
      </c>
      <c r="W6" s="592"/>
      <c r="X6" s="593">
        <v>12.2</v>
      </c>
      <c r="Y6" s="594"/>
      <c r="Z6" s="583"/>
      <c r="AA6" s="581"/>
      <c r="AB6" s="579"/>
    </row>
    <row r="7" spans="1:28" s="369" customFormat="1" ht="97.5" customHeight="1" thickBot="1">
      <c r="A7" s="367">
        <v>198</v>
      </c>
      <c r="B7" s="487">
        <v>1</v>
      </c>
      <c r="C7" s="489">
        <v>1</v>
      </c>
      <c r="D7" s="496" t="s">
        <v>262</v>
      </c>
      <c r="E7" s="483"/>
      <c r="F7" s="484"/>
      <c r="G7" s="485"/>
      <c r="H7" s="486"/>
      <c r="I7" s="485"/>
      <c r="J7" s="498">
        <f>+E7+F7+G7+H7+I7</f>
        <v>0</v>
      </c>
      <c r="K7" s="499">
        <f>+J7*E6</f>
        <v>0</v>
      </c>
      <c r="L7" s="497"/>
      <c r="M7" s="499">
        <f>+L7*L6</f>
        <v>0</v>
      </c>
      <c r="N7" s="497"/>
      <c r="O7" s="499">
        <f>+N7*N6</f>
        <v>0</v>
      </c>
      <c r="P7" s="497"/>
      <c r="Q7" s="499">
        <f>+P7*P6</f>
        <v>0</v>
      </c>
      <c r="R7" s="489"/>
      <c r="S7" s="499">
        <f>+R7*R6</f>
        <v>0</v>
      </c>
      <c r="T7" s="489"/>
      <c r="U7" s="499">
        <f>+T7*T6</f>
        <v>0</v>
      </c>
      <c r="V7" s="489"/>
      <c r="W7" s="499">
        <f>+V7*V6</f>
        <v>0</v>
      </c>
      <c r="X7" s="489"/>
      <c r="Y7" s="499">
        <f>+X7*X6</f>
        <v>0</v>
      </c>
      <c r="Z7" s="489">
        <f>+J7+L7+N7+P7+R7+T7+V7+X7</f>
        <v>0</v>
      </c>
      <c r="AA7" s="499">
        <f>+K7+M7+O7+Q7+S7+U7+W7+Y7</f>
        <v>0</v>
      </c>
      <c r="AB7" s="49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https://mul2.yerevan.am/tasks/1456022/oneclick/Cicikyan.xlsx?token=bcf6881d19cf8d684263ddf6ac9343fb</cp:keywords>
  <cp:lastModifiedBy>Lusine Petrosyan</cp:lastModifiedBy>
  <cp:lastPrinted>2024-04-11T11:02:07Z</cp:lastPrinted>
  <dcterms:created xsi:type="dcterms:W3CDTF">1996-10-14T23:33:28Z</dcterms:created>
  <dcterms:modified xsi:type="dcterms:W3CDTF">2024-04-18T15:20:16Z</dcterms:modified>
</cp:coreProperties>
</file>